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arlene.Hernandez\Desktop\Evaluacion Tecnica\Consolidado Evaluación Preliminar Técnica\"/>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E23" i="8" l="1"/>
  <c r="F23" i="8" l="1"/>
  <c r="C25" i="8" s="1"/>
  <c r="C12" i="10" l="1"/>
  <c r="C13" i="10" s="1"/>
  <c r="M131" i="8"/>
  <c r="L131" i="8"/>
  <c r="K131" i="8"/>
  <c r="A124" i="8"/>
  <c r="A125" i="8" s="1"/>
  <c r="A126" i="8" s="1"/>
  <c r="A127" i="8" s="1"/>
  <c r="A128" i="8" s="1"/>
  <c r="A129" i="8" s="1"/>
  <c r="A130" i="8" s="1"/>
  <c r="N131" i="8"/>
  <c r="N58" i="8"/>
  <c r="E41" i="8"/>
  <c r="E25" i="8" l="1"/>
  <c r="E137" i="8" l="1"/>
  <c r="D163" i="8" s="1"/>
  <c r="F153" i="8"/>
  <c r="D164" i="8" s="1"/>
  <c r="E163" i="8" l="1"/>
  <c r="M58" i="8" l="1"/>
  <c r="C63" i="8" s="1"/>
  <c r="L58" i="8"/>
  <c r="K58" i="8"/>
  <c r="C62" i="8" s="1"/>
  <c r="A51" i="8"/>
  <c r="A52" i="8" s="1"/>
  <c r="A53" i="8" s="1"/>
  <c r="A54" i="8" s="1"/>
  <c r="A55" i="8" s="1"/>
  <c r="A56" i="8" s="1"/>
  <c r="A57" i="8" s="1"/>
</calcChain>
</file>

<file path=xl/sharedStrings.xml><?xml version="1.0" encoding="utf-8"?>
<sst xmlns="http://schemas.openxmlformats.org/spreadsheetml/2006/main" count="525" uniqueCount="301">
  <si>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</si>
  <si>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</si>
  <si>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</si>
  <si>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</si>
  <si>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</si>
  <si>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</si>
  <si>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</si>
  <si>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</si>
  <si>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</si>
  <si>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</si>
  <si>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</si>
  <si>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</si>
  <si>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</si>
  <si>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</si>
  <si>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</si>
  <si>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</si>
  <si>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</si>
  <si>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</si>
  <si>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</si>
  <si>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</si>
  <si>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</si>
  <si>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</si>
  <si>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</si>
  <si>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</si>
  <si>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</si>
  <si>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</si>
  <si>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</si>
  <si>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</si>
  <si>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</si>
  <si>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</si>
  <si>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</si>
  <si>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</si>
  <si>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</si>
  <si>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</si>
  <si>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</si>
  <si>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</si>
  <si>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</si>
  <si>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</si>
  <si>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</si>
  <si>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</si>
  <si>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</si>
  <si>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</si>
  <si>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</si>
  <si>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</si>
  <si>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</si>
  <si>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</si>
  <si>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</si>
  <si>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</si>
  <si>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</si>
  <si>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</si>
  <si>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</si>
  <si>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</si>
  <si>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</si>
  <si>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</si>
  <si>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</si>
  <si>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</si>
  <si>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</si>
  <si>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</si>
  <si>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</si>
  <si>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</si>
  <si>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</si>
  <si>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</si>
  <si>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</si>
  <si>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</si>
  <si>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</si>
  <si>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</si>
  <si>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</si>
  <si>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</si>
  <si>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</si>
  <si>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</si>
  <si>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</si>
  <si>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</si>
  <si>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</si>
  <si>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</si>
  <si>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</si>
  <si>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</si>
  <si>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</si>
  <si>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</si>
  <si>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</si>
  <si>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</si>
  <si>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</si>
  <si>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</si>
  <si>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</si>
  <si>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</si>
  <si>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</si>
  <si>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</si>
  <si>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</si>
  <si>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</si>
  <si>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</si>
  <si>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</si>
  <si>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</si>
  <si>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</si>
  <si>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</si>
  <si>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</si>
  <si>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</si>
  <si>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</si>
  <si>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</si>
  <si>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</si>
  <si>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</si>
  <si>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</si>
  <si>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</si>
  <si>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</si>
  <si>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</si>
  <si>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</si>
  <si>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</si>
  <si>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</si>
  <si>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</si>
  <si>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</si>
  <si>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</si>
  <si>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</si>
  <si>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</si>
  <si>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</si>
  <si>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</si>
  <si>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</si>
  <si>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</si>
  <si>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</si>
  <si>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</si>
  <si>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</si>
  <si>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</si>
  <si>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</si>
  <si>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</si>
  <si>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</si>
  <si>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</si>
  <si>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</si>
  <si>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</si>
  <si>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</si>
  <si>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</si>
  <si>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</si>
  <si>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</si>
  <si>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</si>
  <si>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</si>
  <si>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</si>
  <si>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</si>
  <si>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</si>
  <si>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</si>
  <si>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</si>
  <si>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</si>
  <si>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</si>
  <si>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</si>
  <si>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</si>
  <si>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</si>
  <si>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</si>
  <si>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</si>
  <si>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</si>
  <si>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</si>
  <si>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</si>
  <si>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</si>
  <si>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</si>
  <si>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</si>
  <si>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</si>
  <si>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</si>
  <si>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</si>
  <si>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</si>
  <si>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</si>
  <si>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</si>
  <si>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</si>
  <si>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</si>
  <si>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</si>
  <si>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</si>
  <si>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 xml:space="preserve">DICIEMBRE 9 DEL 2014 </t>
  </si>
  <si>
    <t>NO REGISTRA</t>
  </si>
  <si>
    <t>GRUPO 9</t>
  </si>
  <si>
    <t>UNION TEMPORAL INFANCI A CARIBE</t>
  </si>
  <si>
    <t>COORDINADORA MODALIDAD FAMILIAR</t>
  </si>
  <si>
    <t>LICENCIADA EN EDUCACION PREESCOLAR</t>
  </si>
  <si>
    <t xml:space="preserve">UNIVERSIDAD DE SAN BUENAVENTURA </t>
  </si>
  <si>
    <t>ABRIL 11 DE 1997</t>
  </si>
  <si>
    <t>CORDEVIP</t>
  </si>
  <si>
    <t>10-01-2011- 30-11-2013</t>
  </si>
  <si>
    <t xml:space="preserve">COORDINADORA PRIMERA INFANCIA </t>
  </si>
  <si>
    <t>ALINA ESTHER OROZCO MARTINEZ</t>
  </si>
  <si>
    <t>LICENCIADA EN EDUCACION BASICA PRIMARIA</t>
  </si>
  <si>
    <t>DICIEMBRE 20 DE 2001</t>
  </si>
  <si>
    <t>COOTRASOCOM</t>
  </si>
  <si>
    <t>15-01-2012 - 15-12-2013</t>
  </si>
  <si>
    <t>GRISELDA YANETH TEJADA CACUA</t>
  </si>
  <si>
    <t>HECTOR ORTIZ NOGUERA</t>
  </si>
  <si>
    <t>PROFESIONAL EN GESTION Y ETUDIOS CULTURALES</t>
  </si>
  <si>
    <t xml:space="preserve">UNIVERSIDAD DEL MAGDALENA </t>
  </si>
  <si>
    <t>COORDINADOR MODALIDAD FAMILIAR</t>
  </si>
  <si>
    <t>NATALIA INES ARRAUT CORRERA</t>
  </si>
  <si>
    <t xml:space="preserve">LICENCIADO EN EDUCACION  BASICA CON ENFASIS EN EDUCACION FISICA, RECREACION Y DEPORTE </t>
  </si>
  <si>
    <t>UNIVERSIDAD DEL ATLANTICO</t>
  </si>
  <si>
    <t>SEPTIEMBR E25 DEL 2010</t>
  </si>
  <si>
    <t>MARZO 25 DE 2011</t>
  </si>
  <si>
    <t xml:space="preserve">NO REGISTRA </t>
  </si>
  <si>
    <t>ROSA ELVIRA MENDOZA ARELLANO</t>
  </si>
  <si>
    <t>ECONOMISTA</t>
  </si>
  <si>
    <t>ABRIL 25 DE 1997</t>
  </si>
  <si>
    <t>FUNDACION ALINAHO</t>
  </si>
  <si>
    <t>10-01-2013- 30-12-2013</t>
  </si>
  <si>
    <t>COORDINADOR DE GRUPO ENPROYECTO MUNICIPALES CON INFANTES</t>
  </si>
  <si>
    <t>ADRIANA MARIA BECERRA ESPAÑOL</t>
  </si>
  <si>
    <t>PSICOLOGA</t>
  </si>
  <si>
    <t>UNIVERSIDAD NACIONAL ABIERTA Y A DISTANCIA</t>
  </si>
  <si>
    <t>DICIEMBRE 19 DEL 2008</t>
  </si>
  <si>
    <t>PROFESIONALES  DE APOYO PSICOSOCIAL MODALIDAD FAMILIAR</t>
  </si>
  <si>
    <t>FRANCISCO DE PAULA SANTANDER</t>
  </si>
  <si>
    <t>01-06-2006-30-11-2007</t>
  </si>
  <si>
    <t>DANIELA ALEJANDRA ESTRADA CONTRERAS</t>
  </si>
  <si>
    <t>CORPORACION UNIVERSITARIA ANTONIO JOSE DE SUCRE</t>
  </si>
  <si>
    <t>JUNIO 27 DEL 2014</t>
  </si>
  <si>
    <t>INSTITUCION EDUCATIVA FRANCISCO JOSE DE CALDAS PRACTICAS EDUCATIVAS Y SOCIAL</t>
  </si>
  <si>
    <t>I-2012 - II-2012</t>
  </si>
  <si>
    <t>GERMIMA ESTHER PAZ CABRERA</t>
  </si>
  <si>
    <t>TRABAJADORA SOCIAL</t>
  </si>
  <si>
    <t>UNIVERSIDAD DE CARTAGENA</t>
  </si>
  <si>
    <t>MAYO 5 DEL 2014</t>
  </si>
  <si>
    <t xml:space="preserve">INSTITUTO COLOMBIANO DE BIENESTAR FAMILIAR </t>
  </si>
  <si>
    <t>08-08-2012- 13-02-2012</t>
  </si>
  <si>
    <t>HIMELDA TERESA RIVEIRA MIRANDA</t>
  </si>
  <si>
    <t>CORPORACION EDUCATIVA MAYOR DEL DESARROLLO SIMON BOLIVAR</t>
  </si>
  <si>
    <t>JULIO 24 DEL 1996</t>
  </si>
  <si>
    <t>242625714-1</t>
  </si>
  <si>
    <t>10-01-2010-03-12-2013</t>
  </si>
  <si>
    <t>LUVIS ELENA MEJIA CANTILLO</t>
  </si>
  <si>
    <t>UNIVERSIDAD SIMON BOLIVAR</t>
  </si>
  <si>
    <t>DICIEMBRE 17 DEL 2010</t>
  </si>
  <si>
    <t>RED UNIDOS</t>
  </si>
  <si>
    <t>01-07-2011-15-12.2011</t>
  </si>
  <si>
    <t>MARIA ALEXANDRA ARIZA BARROS</t>
  </si>
  <si>
    <t>UNIVERSIDAD COOPERATIVA DE COLOMBIA</t>
  </si>
  <si>
    <t>JULIO 13 DEL 2007</t>
  </si>
  <si>
    <t>07-01-2011-15-12-2011</t>
  </si>
  <si>
    <t>RAQUEL MORA DE LUQUE</t>
  </si>
  <si>
    <t>DICIEMBRE 14 2012</t>
  </si>
  <si>
    <t>10-02-2012-30-11-2012</t>
  </si>
  <si>
    <t>TATIANA ISABEL OLIVERO MARTINEZ</t>
  </si>
  <si>
    <t>APF CHIMILA</t>
  </si>
  <si>
    <t>02-2010-11-2010</t>
  </si>
  <si>
    <t>TATIANA PAOLA TERNERA CHARRIZ</t>
  </si>
  <si>
    <t>UNIVERSIDAD DEL MAGDALENA</t>
  </si>
  <si>
    <t>ABRIL 25 DEL 2014</t>
  </si>
  <si>
    <t>INCECAR</t>
  </si>
  <si>
    <t>APOYO PSICOSOCIAL CDI MODALIDAD FAMILIAR</t>
  </si>
  <si>
    <t>YADITH SOFIA PATERNINA ROMERO</t>
  </si>
  <si>
    <t>UNIVERSIDAD METROPOLITANA</t>
  </si>
  <si>
    <t>FEBRERO 26 DEL 1993</t>
  </si>
  <si>
    <t>ASOPROAGROS</t>
  </si>
  <si>
    <t>04-2011-31-12-2013</t>
  </si>
  <si>
    <t>COORDINADOR GENERAL DEL PROYECTO POR CADA MIL CUPOS OFERTADOS O FRACIÓN INFERIOR</t>
  </si>
  <si>
    <t>EDGARDO MANUEL MARTINEZ GAMEZ</t>
  </si>
  <si>
    <t>ADMINISTRADOR DE EMPRESAS</t>
  </si>
  <si>
    <t>DICIEMBRE 15 DEL 2011</t>
  </si>
  <si>
    <t>ASOCIACION LUZ DE VIDA</t>
  </si>
  <si>
    <t>2012 AL 2013</t>
  </si>
  <si>
    <t>COORDINADOR DE PRIMERA INFANCIA</t>
  </si>
  <si>
    <t>LORENA PATRICIA AGAMEZ FONSECA</t>
  </si>
  <si>
    <t>COMERCIO INTERNACONAL</t>
  </si>
  <si>
    <t>JULIO 13 2012</t>
  </si>
  <si>
    <t>CONSORCIO CENTRO URIBIA</t>
  </si>
  <si>
    <t>15-10-2013-01-03-2014</t>
  </si>
  <si>
    <t>ASISTENTE ADMINISTRATIVO</t>
  </si>
  <si>
    <t>LAS CERTIFICACIONES UBICADAS EN LOS FOLIOS 498 Y 499 NO  REGISTRA EXPERIENCIA PARA EL CARGO</t>
  </si>
  <si>
    <t>LESLIE BEATRIZ CABRALES PACHECO</t>
  </si>
  <si>
    <t>LICENCIADA EN EDUCACION BASICA CON ENFASIS EN EDUCACION FISICA, RECRACION Y DEPORTE</t>
  </si>
  <si>
    <t>UNIVERSIDAD DE PAMPLONA</t>
  </si>
  <si>
    <t>NOVIEMBRE 21 DEL 2008</t>
  </si>
  <si>
    <t>INSTITUTO CIRA QUIROZ DE AYALA, EU</t>
  </si>
  <si>
    <t>15-03-2010-AL 2013</t>
  </si>
  <si>
    <t>DOCENTE EN AIPI</t>
  </si>
  <si>
    <t>LAS CERTIFICACIONES UBICADAS EN LOS FOLIOS 515 AL 524 NO  REGISTRA EXPERIENCIA PARA EL CARGO</t>
  </si>
  <si>
    <t>ALCALDIA DE BARRANQUILLA</t>
  </si>
  <si>
    <t>EN EJECUCION</t>
  </si>
  <si>
    <t>ALCALDIA DE CARTAGENA</t>
  </si>
  <si>
    <t>CONTRATO DE PRESTACION DE SERVICIOS EDUCATIVOS No 7-750-163-2011 FUNCEPAL</t>
  </si>
  <si>
    <t>CONTRATO DE PRESTACION DE SERVICIO EDUCATIVO No 7-30-214-2010 FUNCEPAL</t>
  </si>
  <si>
    <t>CONTRATO DE PRESTACION DE SERVICIO EDUCATIVO No 7-419-97-2012 FUNCEPAL</t>
  </si>
  <si>
    <t>9 NIÑOS</t>
  </si>
  <si>
    <t>UNION TEMPORAL INFANCIA CARIBE</t>
  </si>
  <si>
    <t>CONTRATO DE PRESTACION DE SERVICIO EDUCATIVO No 7-318-123-2013</t>
  </si>
  <si>
    <t>CONTRATO DE PRESTACION DE SERVICIO EDUCATIVO No 7-419-109-2012</t>
  </si>
  <si>
    <t>CONTRATO DE PRESTACION DE SERVICIO EDUCATIVO No 7-105-096-2009</t>
  </si>
  <si>
    <t>CORPORACION MULTIACTIVA REVIVE TU ESPERANZA -COOMULRES</t>
  </si>
  <si>
    <t>CORPORACION CENTRO EDUCATIVO MARIA DE NAZARETH</t>
  </si>
  <si>
    <t>FUNDACION EDUCATIVA PARA EL DESARROLLO DE CARTAGENA Y REGION CARIBE - FUNDERCAR</t>
  </si>
  <si>
    <t>Nombre de Integrante No 4:</t>
  </si>
  <si>
    <t>COOMULRES</t>
  </si>
  <si>
    <t>FUNCEPAL</t>
  </si>
  <si>
    <t>10-01-2001- 30-11-2010</t>
  </si>
  <si>
    <t>CONTATO DE APORTE NO 0108-2014-000110 DE FECHA 23 DE ENERO DEL 2014 COOMULRES</t>
  </si>
  <si>
    <t>SUBSANAR ACORDE LA NOTA 4 Y 5 DEL NUMERAL 3.21 TALENTO HUMANO, EN EL PLIEGO DE CONDICIONES</t>
  </si>
  <si>
    <t>PRESENTAR CONTRATO  DE APORTE No 0108-2014-000110. SUBSANAR</t>
  </si>
  <si>
    <t>X</t>
  </si>
  <si>
    <t>NO SE EVIDENCIA EL FORMATO QUE HACE RELACION A LA GEOREFERENCIACION DEL GRUPO 9. SUBSANAR.</t>
  </si>
  <si>
    <t>LAS CERTIFICACIONES  LABORALES SUMINISTRADAS EN LOS FOLIOS 199  HASTA 201 NO ACREDITAN EXPERIENCIA  PARA EL CARGO. SUBSANAR. NO PRESENTO FORMATO 7  DE EQUIPO MINIMO HABILITANTE DILIGENCIADO , SUBSANAR.</t>
  </si>
  <si>
    <t>NO PRESENTO FORMATO 7  DE EQUIPO MINIMO HABILITANTE DILIGENCIADO , SUBSANAR.</t>
  </si>
  <si>
    <t>SUBSANAR ACORDE LA NOTA 4 Y 5 DEL NUMERAL 3.21 TALENTO HUMANO, EN EL PLIEGO DE CONDICIONES. NO PRESENTO FORMATO 7  DE EQUIPO MINIMO HABILITANTE DILIGENCIADO , SUBSANAR.</t>
  </si>
  <si>
    <t>NO SE EVIDENCIA CERTIFICACION EN FISICO. NO PRESENTO FORMATO 7  DE EQUIPO MINIMO HABILITANTE DILIGENCIADO , SUBSANAR.</t>
  </si>
  <si>
    <t xml:space="preserve">                                                                                                                                                                                                                                                                                                                                                                                                                                                                                                                                                                                                                                                                                                                                                                                                                                                                                                                                                                                                                                                                                                                                                                                                                                                                                                                                                                                                                                                                                                                                                                                                                                                                                                                                                                                                                                                                                                                                                                                                                                                                                                                                                                                                                                                                                                                                                                                                                                                                                                                                                                                                                                                                                                                                                                                                                                                                                                                                                                                                                                                                                                                                                                                                                                                                                                                                                                                  </t>
  </si>
  <si>
    <t xml:space="preserve"> </t>
  </si>
  <si>
    <t>FUNDACION EDUCATIVA PARA EL DESARROLLO DE CARTAGENA Y REGION CARIBE</t>
  </si>
  <si>
    <t>74, 75 Y 76</t>
  </si>
  <si>
    <t>SECRETARIA DE EDUCACION DISTRITAL DE CARTAGENA DE INDIA</t>
  </si>
  <si>
    <t>CENTRO EDUCATIVO LAS PALMERAS</t>
  </si>
  <si>
    <t>NO SE DA PUNTAJE ,  DADO QUE NO SE ESPECIFICA CLARAMENTE  EL NUMERO DE CUPOS A SUBSANAR.</t>
  </si>
  <si>
    <t>NO SE ESPECIFICA  NOMBRE DE LA ENTIDAD CONTRATISTA Y NOMBRE DE LA ENTIDAD CONTRATANTE. NO SE LE DA  PUNTAJE.</t>
  </si>
  <si>
    <t>CENTRO EDUCATIVO NELSON MANDELA</t>
  </si>
  <si>
    <t xml:space="preserve">NO SE DA PUNTAJE ,  DADO QUE LA ENTIDAD CONTRATISTA  NO HACE PARTE DE LA UNION TEMPORAL. </t>
  </si>
  <si>
    <t>5</t>
  </si>
  <si>
    <t>FUNDACION CENTRO EDUCATIVO LAS PALMERAS FUNCAPAL</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</si>
</sst>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37"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medium">
        <color indexed="57"/>
      </left>
      <right/>
      <top/>
      <bottom style="medium">
        <color indexed="57"/>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75">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0" fillId="0" borderId="1" xfId="0" applyBorder="1" applyAlignment="1">
      <alignment horizontal="center" vertical="center"/>
    </xf>
    <xf numFmtId="1" fontId="0" fillId="3" borderId="1" xfId="0" applyNumberFormat="1" applyFill="1" applyBorder="1" applyAlignment="1">
      <alignment horizontal="right" vertical="center"/>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horizontal="left" wrapText="1"/>
    </xf>
    <xf numFmtId="0" fontId="0" fillId="0" borderId="1" xfId="0" applyBorder="1" applyAlignment="1">
      <alignment horizontal="center" wrapText="1"/>
    </xf>
    <xf numFmtId="14" fontId="0" fillId="0" borderId="1" xfId="0" applyNumberFormat="1" applyFill="1" applyBorder="1" applyAlignment="1">
      <alignment wrapText="1"/>
    </xf>
    <xf numFmtId="0" fontId="0" fillId="0" borderId="1" xfId="0" applyBorder="1" applyAlignment="1">
      <alignment horizontal="left" wrapText="1"/>
    </xf>
    <xf numFmtId="0" fontId="0" fillId="0" borderId="1" xfId="0" applyFill="1" applyBorder="1" applyAlignment="1">
      <alignment horizontal="left"/>
    </xf>
    <xf numFmtId="17" fontId="0" fillId="0" borderId="1" xfId="0" applyNumberFormat="1" applyBorder="1" applyAlignment="1">
      <alignment horizontal="left"/>
    </xf>
    <xf numFmtId="168" fontId="13" fillId="0" borderId="1" xfId="1" applyNumberFormat="1" applyFont="1" applyFill="1" applyBorder="1" applyAlignment="1">
      <alignment horizontal="center" vertical="center" wrapText="1"/>
    </xf>
    <xf numFmtId="0" fontId="0" fillId="0" borderId="1" xfId="0" applyBorder="1" applyAlignment="1">
      <alignment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15" fontId="13" fillId="11" borderId="1" xfId="0" applyNumberFormat="1" applyFont="1" applyFill="1" applyBorder="1" applyAlignment="1" applyProtection="1">
      <alignment horizontal="center" vertical="center" wrapText="1"/>
      <protection locked="0"/>
    </xf>
    <xf numFmtId="0" fontId="13" fillId="0" borderId="1" xfId="0" applyNumberFormat="1" applyFont="1" applyFill="1" applyBorder="1" applyAlignment="1" applyProtection="1">
      <alignment horizontal="center" vertical="center" wrapText="1"/>
      <protection locked="0"/>
    </xf>
    <xf numFmtId="0" fontId="10" fillId="0" borderId="41" xfId="0" applyFont="1" applyFill="1" applyBorder="1" applyAlignment="1">
      <alignment vertical="center"/>
    </xf>
    <xf numFmtId="0" fontId="10" fillId="0" borderId="11" xfId="0" applyFont="1" applyFill="1" applyBorder="1" applyAlignment="1">
      <alignment vertical="center"/>
    </xf>
    <xf numFmtId="0" fontId="0" fillId="0" borderId="1" xfId="0" applyBorder="1" applyAlignment="1">
      <alignment horizontal="center" vertical="center"/>
    </xf>
    <xf numFmtId="9" fontId="13" fillId="0" borderId="1" xfId="0" applyNumberFormat="1" applyFont="1" applyFill="1" applyBorder="1" applyAlignment="1" applyProtection="1">
      <alignment horizontal="left" vertical="center" wrapText="1"/>
      <protection locked="0"/>
    </xf>
    <xf numFmtId="0" fontId="0" fillId="0" borderId="1" xfId="0" applyBorder="1" applyAlignment="1">
      <alignment horizontal="left"/>
    </xf>
    <xf numFmtId="17" fontId="0" fillId="0" borderId="1" xfId="0" applyNumberFormat="1" applyBorder="1" applyAlignment="1">
      <alignment horizontal="left" wrapText="1"/>
    </xf>
    <xf numFmtId="0" fontId="0" fillId="0" borderId="1" xfId="0" applyBorder="1" applyAlignment="1">
      <alignment horizontal="left" vertical="center" wrapText="1"/>
    </xf>
    <xf numFmtId="0" fontId="0" fillId="0" borderId="1" xfId="0" applyBorder="1" applyAlignment="1">
      <alignment horizontal="left" vertical="center"/>
    </xf>
    <xf numFmtId="166" fontId="0" fillId="11" borderId="1" xfId="0" applyNumberFormat="1" applyFill="1" applyBorder="1" applyAlignment="1">
      <alignment horizontal="center" vertical="center"/>
    </xf>
    <xf numFmtId="0" fontId="13" fillId="0" borderId="1" xfId="0" applyNumberFormat="1" applyFont="1" applyFill="1" applyBorder="1" applyAlignment="1" applyProtection="1">
      <alignment horizontal="center" vertical="center"/>
      <protection locked="0"/>
    </xf>
    <xf numFmtId="0" fontId="18"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25" fillId="6" borderId="1" xfId="0" applyFont="1" applyFill="1" applyBorder="1" applyAlignment="1">
      <alignment horizontal="center" vertical="center"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25" fillId="0" borderId="1" xfId="0" applyFont="1" applyBorder="1" applyAlignment="1">
      <alignment horizontal="center" vertical="center" wrapText="1"/>
    </xf>
    <xf numFmtId="0" fontId="33" fillId="10" borderId="0" xfId="0" applyFont="1" applyFill="1" applyAlignment="1">
      <alignment horizontal="center"/>
    </xf>
    <xf numFmtId="0" fontId="32" fillId="0" borderId="0" xfId="0" applyFont="1" applyAlignment="1">
      <alignment horizontal="center" vertic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0" fillId="0" borderId="5" xfId="0" applyBorder="1" applyAlignment="1">
      <alignment horizontal="left" vertical="center" wrapText="1"/>
    </xf>
    <xf numFmtId="0" fontId="0" fillId="0" borderId="14" xfId="0" applyBorder="1" applyAlignment="1">
      <alignment horizontal="left"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1" fillId="0" borderId="5" xfId="0" applyFont="1" applyBorder="1" applyAlignment="1">
      <alignment horizontal="left" vertical="center" wrapText="1"/>
    </xf>
    <xf numFmtId="0" fontId="1" fillId="0" borderId="14" xfId="0" applyFont="1" applyBorder="1" applyAlignment="1">
      <alignment horizontal="left"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10" t="s">
        <v>92</v>
      </c>
      <c r="B2" s="210"/>
      <c r="C2" s="210"/>
      <c r="D2" s="210"/>
      <c r="E2" s="210"/>
      <c r="F2" s="210"/>
      <c r="G2" s="210"/>
      <c r="H2" s="210"/>
      <c r="I2" s="210"/>
      <c r="J2" s="210"/>
      <c r="K2" s="210"/>
      <c r="L2" s="210"/>
    </row>
    <row r="4" spans="1:12" ht="16.5" x14ac:dyDescent="0.25">
      <c r="A4" s="191" t="s">
        <v>63</v>
      </c>
      <c r="B4" s="191"/>
      <c r="C4" s="191"/>
      <c r="D4" s="191"/>
      <c r="E4" s="191"/>
      <c r="F4" s="191"/>
      <c r="G4" s="191"/>
      <c r="H4" s="191"/>
      <c r="I4" s="191"/>
      <c r="J4" s="191"/>
      <c r="K4" s="191"/>
      <c r="L4" s="191"/>
    </row>
    <row r="5" spans="1:12" ht="16.5" x14ac:dyDescent="0.25">
      <c r="A5" s="77"/>
    </row>
    <row r="6" spans="1:12" ht="16.5" x14ac:dyDescent="0.25">
      <c r="A6" s="191" t="s">
        <v>64</v>
      </c>
      <c r="B6" s="191"/>
      <c r="C6" s="191"/>
      <c r="D6" s="191"/>
      <c r="E6" s="191"/>
      <c r="F6" s="191"/>
      <c r="G6" s="191"/>
      <c r="H6" s="191"/>
      <c r="I6" s="191"/>
      <c r="J6" s="191"/>
      <c r="K6" s="191"/>
      <c r="L6" s="191"/>
    </row>
    <row r="7" spans="1:12" ht="16.5" x14ac:dyDescent="0.25">
      <c r="A7" s="78"/>
    </row>
    <row r="8" spans="1:12" ht="109.5" customHeight="1" x14ac:dyDescent="0.25">
      <c r="A8" s="192" t="s">
        <v>132</v>
      </c>
      <c r="B8" s="192"/>
      <c r="C8" s="192"/>
      <c r="D8" s="192"/>
      <c r="E8" s="192"/>
      <c r="F8" s="192"/>
      <c r="G8" s="192"/>
      <c r="H8" s="192"/>
      <c r="I8" s="192"/>
      <c r="J8" s="192"/>
      <c r="K8" s="192"/>
      <c r="L8" s="192"/>
    </row>
    <row r="9" spans="1:12" ht="45.75" customHeight="1" x14ac:dyDescent="0.25">
      <c r="A9" s="192"/>
      <c r="B9" s="192"/>
      <c r="C9" s="192"/>
      <c r="D9" s="192"/>
      <c r="E9" s="192"/>
      <c r="F9" s="192"/>
      <c r="G9" s="192"/>
      <c r="H9" s="192"/>
      <c r="I9" s="192"/>
      <c r="J9" s="192"/>
      <c r="K9" s="192"/>
      <c r="L9" s="192"/>
    </row>
    <row r="10" spans="1:12" ht="28.5" customHeight="1" x14ac:dyDescent="0.25">
      <c r="A10" s="192" t="s">
        <v>95</v>
      </c>
      <c r="B10" s="192"/>
      <c r="C10" s="192"/>
      <c r="D10" s="192"/>
      <c r="E10" s="192"/>
      <c r="F10" s="192"/>
      <c r="G10" s="192"/>
      <c r="H10" s="192"/>
      <c r="I10" s="192"/>
      <c r="J10" s="192"/>
      <c r="K10" s="192"/>
      <c r="L10" s="192"/>
    </row>
    <row r="11" spans="1:12" ht="28.5" customHeight="1" x14ac:dyDescent="0.25">
      <c r="A11" s="192"/>
      <c r="B11" s="192"/>
      <c r="C11" s="192"/>
      <c r="D11" s="192"/>
      <c r="E11" s="192"/>
      <c r="F11" s="192"/>
      <c r="G11" s="192"/>
      <c r="H11" s="192"/>
      <c r="I11" s="192"/>
      <c r="J11" s="192"/>
      <c r="K11" s="192"/>
      <c r="L11" s="192"/>
    </row>
    <row r="12" spans="1:12" ht="15.75" thickBot="1" x14ac:dyDescent="0.3"/>
    <row r="13" spans="1:12" ht="15.75" thickBot="1" x14ac:dyDescent="0.3">
      <c r="A13" s="79" t="s">
        <v>65</v>
      </c>
      <c r="B13" s="193" t="s">
        <v>91</v>
      </c>
      <c r="C13" s="194"/>
      <c r="D13" s="194"/>
      <c r="E13" s="194"/>
      <c r="F13" s="194"/>
      <c r="G13" s="194"/>
      <c r="H13" s="194"/>
      <c r="I13" s="194"/>
      <c r="J13" s="194"/>
      <c r="K13" s="194"/>
      <c r="L13" s="194"/>
    </row>
    <row r="14" spans="1:12" ht="15.75" thickBot="1" x14ac:dyDescent="0.3">
      <c r="A14" s="80">
        <v>1</v>
      </c>
      <c r="B14" s="209"/>
      <c r="C14" s="209"/>
      <c r="D14" s="209"/>
      <c r="E14" s="209"/>
      <c r="F14" s="209"/>
      <c r="G14" s="209"/>
      <c r="H14" s="209"/>
      <c r="I14" s="209"/>
      <c r="J14" s="209"/>
      <c r="K14" s="209"/>
      <c r="L14" s="209"/>
    </row>
    <row r="15" spans="1:12" ht="15.75" thickBot="1" x14ac:dyDescent="0.3">
      <c r="A15" s="80">
        <v>2</v>
      </c>
      <c r="B15" s="209"/>
      <c r="C15" s="209"/>
      <c r="D15" s="209"/>
      <c r="E15" s="209"/>
      <c r="F15" s="209"/>
      <c r="G15" s="209"/>
      <c r="H15" s="209"/>
      <c r="I15" s="209"/>
      <c r="J15" s="209"/>
      <c r="K15" s="209"/>
      <c r="L15" s="209"/>
    </row>
    <row r="16" spans="1:12" ht="15.75" thickBot="1" x14ac:dyDescent="0.3">
      <c r="A16" s="80">
        <v>3</v>
      </c>
      <c r="B16" s="209"/>
      <c r="C16" s="209"/>
      <c r="D16" s="209"/>
      <c r="E16" s="209"/>
      <c r="F16" s="209"/>
      <c r="G16" s="209"/>
      <c r="H16" s="209"/>
      <c r="I16" s="209"/>
      <c r="J16" s="209"/>
      <c r="K16" s="209"/>
      <c r="L16" s="209"/>
    </row>
    <row r="17" spans="1:12" ht="15.75" thickBot="1" x14ac:dyDescent="0.3">
      <c r="A17" s="80">
        <v>4</v>
      </c>
      <c r="B17" s="209"/>
      <c r="C17" s="209"/>
      <c r="D17" s="209"/>
      <c r="E17" s="209"/>
      <c r="F17" s="209"/>
      <c r="G17" s="209"/>
      <c r="H17" s="209"/>
      <c r="I17" s="209"/>
      <c r="J17" s="209"/>
      <c r="K17" s="209"/>
      <c r="L17" s="209"/>
    </row>
    <row r="18" spans="1:12" ht="15.75" thickBot="1" x14ac:dyDescent="0.3">
      <c r="A18" s="80">
        <v>5</v>
      </c>
      <c r="B18" s="209"/>
      <c r="C18" s="209"/>
      <c r="D18" s="209"/>
      <c r="E18" s="209"/>
      <c r="F18" s="209"/>
      <c r="G18" s="209"/>
      <c r="H18" s="209"/>
      <c r="I18" s="209"/>
      <c r="J18" s="209"/>
      <c r="K18" s="209"/>
      <c r="L18" s="209"/>
    </row>
    <row r="19" spans="1:12" x14ac:dyDescent="0.25">
      <c r="A19" s="87"/>
      <c r="B19" s="87"/>
      <c r="C19" s="87"/>
      <c r="D19" s="87"/>
      <c r="E19" s="87"/>
      <c r="F19" s="87"/>
      <c r="G19" s="87"/>
      <c r="H19" s="87"/>
      <c r="I19" s="87"/>
      <c r="J19" s="87"/>
      <c r="K19" s="87"/>
      <c r="L19" s="87"/>
    </row>
    <row r="20" spans="1:12" x14ac:dyDescent="0.25">
      <c r="A20" s="88"/>
      <c r="B20" s="87"/>
      <c r="C20" s="87"/>
      <c r="D20" s="87"/>
      <c r="E20" s="87"/>
      <c r="F20" s="87"/>
      <c r="G20" s="87"/>
      <c r="H20" s="87"/>
      <c r="I20" s="87"/>
      <c r="J20" s="87"/>
      <c r="K20" s="87"/>
      <c r="L20" s="87"/>
    </row>
    <row r="21" spans="1:12" x14ac:dyDescent="0.25">
      <c r="A21" s="211" t="s">
        <v>90</v>
      </c>
      <c r="B21" s="211"/>
      <c r="C21" s="211"/>
      <c r="D21" s="211"/>
      <c r="E21" s="211"/>
      <c r="F21" s="211"/>
      <c r="G21" s="211"/>
      <c r="H21" s="211"/>
      <c r="I21" s="211"/>
      <c r="J21" s="211"/>
      <c r="K21" s="211"/>
      <c r="L21" s="211"/>
    </row>
    <row r="23" spans="1:12" ht="27" customHeight="1" x14ac:dyDescent="0.25">
      <c r="A23" s="195" t="s">
        <v>66</v>
      </c>
      <c r="B23" s="195"/>
      <c r="C23" s="195"/>
      <c r="D23" s="195"/>
      <c r="E23" s="82" t="s">
        <v>67</v>
      </c>
      <c r="F23" s="81" t="s">
        <v>68</v>
      </c>
      <c r="G23" s="81" t="s">
        <v>69</v>
      </c>
      <c r="H23" s="195" t="s">
        <v>3</v>
      </c>
      <c r="I23" s="195"/>
      <c r="J23" s="195"/>
      <c r="K23" s="195"/>
      <c r="L23" s="195"/>
    </row>
    <row r="24" spans="1:12" ht="30.75" customHeight="1" x14ac:dyDescent="0.25">
      <c r="A24" s="203" t="s">
        <v>99</v>
      </c>
      <c r="B24" s="204"/>
      <c r="C24" s="204"/>
      <c r="D24" s="205"/>
      <c r="E24" s="83"/>
      <c r="F24" s="1"/>
      <c r="G24" s="1"/>
      <c r="H24" s="202"/>
      <c r="I24" s="202"/>
      <c r="J24" s="202"/>
      <c r="K24" s="202"/>
      <c r="L24" s="202"/>
    </row>
    <row r="25" spans="1:12" ht="35.25" customHeight="1" x14ac:dyDescent="0.25">
      <c r="A25" s="206" t="s">
        <v>100</v>
      </c>
      <c r="B25" s="207"/>
      <c r="C25" s="207"/>
      <c r="D25" s="208"/>
      <c r="E25" s="84"/>
      <c r="F25" s="1"/>
      <c r="G25" s="1"/>
      <c r="H25" s="202"/>
      <c r="I25" s="202"/>
      <c r="J25" s="202"/>
      <c r="K25" s="202"/>
      <c r="L25" s="202"/>
    </row>
    <row r="26" spans="1:12" ht="24.75" customHeight="1" x14ac:dyDescent="0.25">
      <c r="A26" s="206" t="s">
        <v>133</v>
      </c>
      <c r="B26" s="207"/>
      <c r="C26" s="207"/>
      <c r="D26" s="208"/>
      <c r="E26" s="84"/>
      <c r="F26" s="1"/>
      <c r="G26" s="1"/>
      <c r="H26" s="202"/>
      <c r="I26" s="202"/>
      <c r="J26" s="202"/>
      <c r="K26" s="202"/>
      <c r="L26" s="202"/>
    </row>
    <row r="27" spans="1:12" ht="27" customHeight="1" x14ac:dyDescent="0.25">
      <c r="A27" s="196" t="s">
        <v>70</v>
      </c>
      <c r="B27" s="197"/>
      <c r="C27" s="197"/>
      <c r="D27" s="198"/>
      <c r="E27" s="85"/>
      <c r="F27" s="1"/>
      <c r="G27" s="1"/>
      <c r="H27" s="202"/>
      <c r="I27" s="202"/>
      <c r="J27" s="202"/>
      <c r="K27" s="202"/>
      <c r="L27" s="202"/>
    </row>
    <row r="28" spans="1:12" ht="20.25" customHeight="1" x14ac:dyDescent="0.25">
      <c r="A28" s="196" t="s">
        <v>94</v>
      </c>
      <c r="B28" s="197"/>
      <c r="C28" s="197"/>
      <c r="D28" s="198"/>
      <c r="E28" s="85"/>
      <c r="F28" s="1"/>
      <c r="G28" s="1"/>
      <c r="H28" s="199"/>
      <c r="I28" s="200"/>
      <c r="J28" s="200"/>
      <c r="K28" s="200"/>
      <c r="L28" s="201"/>
    </row>
    <row r="29" spans="1:12" ht="28.5" customHeight="1" x14ac:dyDescent="0.25">
      <c r="A29" s="196" t="s">
        <v>134</v>
      </c>
      <c r="B29" s="197"/>
      <c r="C29" s="197"/>
      <c r="D29" s="198"/>
      <c r="E29" s="85"/>
      <c r="F29" s="1"/>
      <c r="G29" s="1"/>
      <c r="H29" s="202"/>
      <c r="I29" s="202"/>
      <c r="J29" s="202"/>
      <c r="K29" s="202"/>
      <c r="L29" s="202"/>
    </row>
    <row r="30" spans="1:12" ht="28.5" customHeight="1" x14ac:dyDescent="0.25">
      <c r="A30" s="196" t="s">
        <v>97</v>
      </c>
      <c r="B30" s="197"/>
      <c r="C30" s="197"/>
      <c r="D30" s="198"/>
      <c r="E30" s="85"/>
      <c r="F30" s="1"/>
      <c r="G30" s="1"/>
      <c r="H30" s="199"/>
      <c r="I30" s="200"/>
      <c r="J30" s="200"/>
      <c r="K30" s="200"/>
      <c r="L30" s="201"/>
    </row>
    <row r="31" spans="1:12" ht="15.75" customHeight="1" x14ac:dyDescent="0.25">
      <c r="A31" s="206" t="s">
        <v>71</v>
      </c>
      <c r="B31" s="207"/>
      <c r="C31" s="207"/>
      <c r="D31" s="208"/>
      <c r="E31" s="84"/>
      <c r="F31" s="1"/>
      <c r="G31" s="1"/>
      <c r="H31" s="202"/>
      <c r="I31" s="202"/>
      <c r="J31" s="202"/>
      <c r="K31" s="202"/>
      <c r="L31" s="202"/>
    </row>
    <row r="32" spans="1:12" ht="19.5" customHeight="1" x14ac:dyDescent="0.25">
      <c r="A32" s="206" t="s">
        <v>72</v>
      </c>
      <c r="B32" s="207"/>
      <c r="C32" s="207"/>
      <c r="D32" s="208"/>
      <c r="E32" s="84"/>
      <c r="F32" s="1"/>
      <c r="G32" s="1"/>
      <c r="H32" s="202"/>
      <c r="I32" s="202"/>
      <c r="J32" s="202"/>
      <c r="K32" s="202"/>
      <c r="L32" s="202"/>
    </row>
    <row r="33" spans="1:12" ht="27.75" customHeight="1" x14ac:dyDescent="0.25">
      <c r="A33" s="206" t="s">
        <v>73</v>
      </c>
      <c r="B33" s="207"/>
      <c r="C33" s="207"/>
      <c r="D33" s="208"/>
      <c r="E33" s="84"/>
      <c r="F33" s="1"/>
      <c r="G33" s="1"/>
      <c r="H33" s="202"/>
      <c r="I33" s="202"/>
      <c r="J33" s="202"/>
      <c r="K33" s="202"/>
      <c r="L33" s="202"/>
    </row>
    <row r="34" spans="1:12" ht="61.5" customHeight="1" x14ac:dyDescent="0.25">
      <c r="A34" s="206" t="s">
        <v>74</v>
      </c>
      <c r="B34" s="207"/>
      <c r="C34" s="207"/>
      <c r="D34" s="208"/>
      <c r="E34" s="84"/>
      <c r="F34" s="1"/>
      <c r="G34" s="1"/>
      <c r="H34" s="202"/>
      <c r="I34" s="202"/>
      <c r="J34" s="202"/>
      <c r="K34" s="202"/>
      <c r="L34" s="202"/>
    </row>
    <row r="35" spans="1:12" ht="17.25" customHeight="1" x14ac:dyDescent="0.25">
      <c r="A35" s="206" t="s">
        <v>75</v>
      </c>
      <c r="B35" s="207"/>
      <c r="C35" s="207"/>
      <c r="D35" s="208"/>
      <c r="E35" s="84"/>
      <c r="F35" s="1"/>
      <c r="G35" s="1"/>
      <c r="H35" s="202"/>
      <c r="I35" s="202"/>
      <c r="J35" s="202"/>
      <c r="K35" s="202"/>
      <c r="L35" s="202"/>
    </row>
    <row r="36" spans="1:12" ht="24" customHeight="1" x14ac:dyDescent="0.25">
      <c r="A36" s="212" t="s">
        <v>96</v>
      </c>
      <c r="B36" s="213"/>
      <c r="C36" s="213"/>
      <c r="D36" s="214"/>
      <c r="E36" s="84"/>
      <c r="F36" s="1"/>
      <c r="G36" s="1"/>
      <c r="H36" s="199"/>
      <c r="I36" s="200"/>
      <c r="J36" s="200"/>
      <c r="K36" s="200"/>
      <c r="L36" s="201"/>
    </row>
    <row r="37" spans="1:12" ht="24" customHeight="1" x14ac:dyDescent="0.25">
      <c r="A37" s="206" t="s">
        <v>101</v>
      </c>
      <c r="B37" s="207"/>
      <c r="C37" s="207"/>
      <c r="D37" s="208"/>
      <c r="E37" s="84"/>
      <c r="F37" s="1"/>
      <c r="G37" s="1"/>
      <c r="H37" s="199"/>
      <c r="I37" s="200"/>
      <c r="J37" s="200"/>
      <c r="K37" s="200"/>
      <c r="L37" s="201"/>
    </row>
    <row r="38" spans="1:12" ht="28.5" customHeight="1" x14ac:dyDescent="0.25">
      <c r="A38" s="206" t="s">
        <v>102</v>
      </c>
      <c r="B38" s="207"/>
      <c r="C38" s="207"/>
      <c r="D38" s="208"/>
      <c r="E38" s="86"/>
      <c r="F38" s="1"/>
      <c r="G38" s="1"/>
      <c r="H38" s="202"/>
      <c r="I38" s="202"/>
      <c r="J38" s="202"/>
      <c r="K38" s="202"/>
      <c r="L38" s="202"/>
    </row>
    <row r="41" spans="1:12" x14ac:dyDescent="0.25">
      <c r="A41" s="211" t="s">
        <v>98</v>
      </c>
      <c r="B41" s="211"/>
      <c r="C41" s="211"/>
      <c r="D41" s="211"/>
      <c r="E41" s="211"/>
      <c r="F41" s="211"/>
      <c r="G41" s="211"/>
      <c r="H41" s="211"/>
      <c r="I41" s="211"/>
      <c r="J41" s="211"/>
      <c r="K41" s="211"/>
      <c r="L41" s="211"/>
    </row>
    <row r="43" spans="1:12" ht="15" customHeight="1" x14ac:dyDescent="0.25">
      <c r="A43" s="195" t="s">
        <v>66</v>
      </c>
      <c r="B43" s="195"/>
      <c r="C43" s="195"/>
      <c r="D43" s="195"/>
      <c r="E43" s="82" t="s">
        <v>67</v>
      </c>
      <c r="F43" s="89" t="s">
        <v>68</v>
      </c>
      <c r="G43" s="89" t="s">
        <v>69</v>
      </c>
      <c r="H43" s="195" t="s">
        <v>3</v>
      </c>
      <c r="I43" s="195"/>
      <c r="J43" s="195"/>
      <c r="K43" s="195"/>
      <c r="L43" s="195"/>
    </row>
    <row r="44" spans="1:12" ht="30" customHeight="1" x14ac:dyDescent="0.25">
      <c r="A44" s="203" t="s">
        <v>99</v>
      </c>
      <c r="B44" s="204"/>
      <c r="C44" s="204"/>
      <c r="D44" s="205"/>
      <c r="E44" s="83"/>
      <c r="F44" s="1"/>
      <c r="G44" s="1"/>
      <c r="H44" s="202"/>
      <c r="I44" s="202"/>
      <c r="J44" s="202"/>
      <c r="K44" s="202"/>
      <c r="L44" s="202"/>
    </row>
    <row r="45" spans="1:12" ht="15" customHeight="1" x14ac:dyDescent="0.25">
      <c r="A45" s="206" t="s">
        <v>100</v>
      </c>
      <c r="B45" s="207"/>
      <c r="C45" s="207"/>
      <c r="D45" s="208"/>
      <c r="E45" s="84"/>
      <c r="F45" s="1"/>
      <c r="G45" s="1"/>
      <c r="H45" s="202"/>
      <c r="I45" s="202"/>
      <c r="J45" s="202"/>
      <c r="K45" s="202"/>
      <c r="L45" s="202"/>
    </row>
    <row r="46" spans="1:12" ht="15" customHeight="1" x14ac:dyDescent="0.25">
      <c r="A46" s="206" t="s">
        <v>133</v>
      </c>
      <c r="B46" s="207"/>
      <c r="C46" s="207"/>
      <c r="D46" s="208"/>
      <c r="E46" s="84"/>
      <c r="F46" s="1"/>
      <c r="G46" s="1"/>
      <c r="H46" s="202"/>
      <c r="I46" s="202"/>
      <c r="J46" s="202"/>
      <c r="K46" s="202"/>
      <c r="L46" s="202"/>
    </row>
    <row r="47" spans="1:12" ht="15" customHeight="1" x14ac:dyDescent="0.25">
      <c r="A47" s="196" t="s">
        <v>70</v>
      </c>
      <c r="B47" s="197"/>
      <c r="C47" s="197"/>
      <c r="D47" s="198"/>
      <c r="E47" s="85"/>
      <c r="F47" s="1"/>
      <c r="G47" s="1"/>
      <c r="H47" s="202"/>
      <c r="I47" s="202"/>
      <c r="J47" s="202"/>
      <c r="K47" s="202"/>
      <c r="L47" s="202"/>
    </row>
    <row r="48" spans="1:12" ht="15" customHeight="1" x14ac:dyDescent="0.25">
      <c r="A48" s="196" t="s">
        <v>94</v>
      </c>
      <c r="B48" s="197"/>
      <c r="C48" s="197"/>
      <c r="D48" s="198"/>
      <c r="E48" s="85"/>
      <c r="F48" s="1"/>
      <c r="G48" s="1"/>
      <c r="H48" s="199"/>
      <c r="I48" s="200"/>
      <c r="J48" s="200"/>
      <c r="K48" s="200"/>
      <c r="L48" s="201"/>
    </row>
    <row r="49" spans="1:12" ht="37.5" customHeight="1" x14ac:dyDescent="0.25">
      <c r="A49" s="196" t="s">
        <v>134</v>
      </c>
      <c r="B49" s="197"/>
      <c r="C49" s="197"/>
      <c r="D49" s="198"/>
      <c r="E49" s="85"/>
      <c r="F49" s="1"/>
      <c r="G49" s="1"/>
      <c r="H49" s="202"/>
      <c r="I49" s="202"/>
      <c r="J49" s="202"/>
      <c r="K49" s="202"/>
      <c r="L49" s="202"/>
    </row>
    <row r="50" spans="1:12" ht="15" customHeight="1" x14ac:dyDescent="0.25">
      <c r="A50" s="196" t="s">
        <v>97</v>
      </c>
      <c r="B50" s="197"/>
      <c r="C50" s="197"/>
      <c r="D50" s="198"/>
      <c r="E50" s="85"/>
      <c r="F50" s="1"/>
      <c r="G50" s="1"/>
      <c r="H50" s="199"/>
      <c r="I50" s="200"/>
      <c r="J50" s="200"/>
      <c r="K50" s="200"/>
      <c r="L50" s="201"/>
    </row>
    <row r="51" spans="1:12" ht="15" customHeight="1" x14ac:dyDescent="0.25">
      <c r="A51" s="206" t="s">
        <v>71</v>
      </c>
      <c r="B51" s="207"/>
      <c r="C51" s="207"/>
      <c r="D51" s="208"/>
      <c r="E51" s="84"/>
      <c r="F51" s="1"/>
      <c r="G51" s="1"/>
      <c r="H51" s="202"/>
      <c r="I51" s="202"/>
      <c r="J51" s="202"/>
      <c r="K51" s="202"/>
      <c r="L51" s="202"/>
    </row>
    <row r="52" spans="1:12" ht="15" customHeight="1" x14ac:dyDescent="0.25">
      <c r="A52" s="206" t="s">
        <v>72</v>
      </c>
      <c r="B52" s="207"/>
      <c r="C52" s="207"/>
      <c r="D52" s="208"/>
      <c r="E52" s="84"/>
      <c r="F52" s="1"/>
      <c r="G52" s="1"/>
      <c r="H52" s="202"/>
      <c r="I52" s="202"/>
      <c r="J52" s="202"/>
      <c r="K52" s="202"/>
      <c r="L52" s="202"/>
    </row>
    <row r="53" spans="1:12" ht="15" customHeight="1" x14ac:dyDescent="0.25">
      <c r="A53" s="206" t="s">
        <v>73</v>
      </c>
      <c r="B53" s="207"/>
      <c r="C53" s="207"/>
      <c r="D53" s="208"/>
      <c r="E53" s="84"/>
      <c r="F53" s="1"/>
      <c r="G53" s="1"/>
      <c r="H53" s="202"/>
      <c r="I53" s="202"/>
      <c r="J53" s="202"/>
      <c r="K53" s="202"/>
      <c r="L53" s="202"/>
    </row>
    <row r="54" spans="1:12" ht="15" customHeight="1" x14ac:dyDescent="0.25">
      <c r="A54" s="206" t="s">
        <v>74</v>
      </c>
      <c r="B54" s="207"/>
      <c r="C54" s="207"/>
      <c r="D54" s="208"/>
      <c r="E54" s="84"/>
      <c r="F54" s="1"/>
      <c r="G54" s="1"/>
      <c r="H54" s="202"/>
      <c r="I54" s="202"/>
      <c r="J54" s="202"/>
      <c r="K54" s="202"/>
      <c r="L54" s="202"/>
    </row>
    <row r="55" spans="1:12" ht="15" customHeight="1" x14ac:dyDescent="0.25">
      <c r="A55" s="206" t="s">
        <v>75</v>
      </c>
      <c r="B55" s="207"/>
      <c r="C55" s="207"/>
      <c r="D55" s="208"/>
      <c r="E55" s="84"/>
      <c r="F55" s="1"/>
      <c r="G55" s="1"/>
      <c r="H55" s="202"/>
      <c r="I55" s="202"/>
      <c r="J55" s="202"/>
      <c r="K55" s="202"/>
      <c r="L55" s="202"/>
    </row>
    <row r="56" spans="1:12" ht="15" customHeight="1" x14ac:dyDescent="0.25">
      <c r="A56" s="212" t="s">
        <v>96</v>
      </c>
      <c r="B56" s="213"/>
      <c r="C56" s="213"/>
      <c r="D56" s="214"/>
      <c r="E56" s="84"/>
      <c r="F56" s="1"/>
      <c r="G56" s="1"/>
      <c r="H56" s="199"/>
      <c r="I56" s="200"/>
      <c r="J56" s="200"/>
      <c r="K56" s="200"/>
      <c r="L56" s="201"/>
    </row>
    <row r="57" spans="1:12" ht="15" customHeight="1" x14ac:dyDescent="0.25">
      <c r="A57" s="206" t="s">
        <v>101</v>
      </c>
      <c r="B57" s="207"/>
      <c r="C57" s="207"/>
      <c r="D57" s="208"/>
      <c r="E57" s="84"/>
      <c r="F57" s="1"/>
      <c r="G57" s="1"/>
      <c r="H57" s="199"/>
      <c r="I57" s="200"/>
      <c r="J57" s="200"/>
      <c r="K57" s="200"/>
      <c r="L57" s="201"/>
    </row>
    <row r="58" spans="1:12" ht="15" customHeight="1" x14ac:dyDescent="0.25">
      <c r="A58" s="206" t="s">
        <v>102</v>
      </c>
      <c r="B58" s="207"/>
      <c r="C58" s="207"/>
      <c r="D58" s="208"/>
      <c r="E58" s="86"/>
      <c r="F58" s="1"/>
      <c r="G58" s="1"/>
      <c r="H58" s="202"/>
      <c r="I58" s="202"/>
      <c r="J58" s="202"/>
      <c r="K58" s="202"/>
      <c r="L58" s="202"/>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64"/>
  <sheetViews>
    <sheetView tabSelected="1" zoomScale="70" zoomScaleNormal="70" workbookViewId="0">
      <selection activeCell="C11" sqref="C11"/>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bestFit="1" customWidth="1"/>
    <col min="17" max="17" width="41.7109375" style="9" customWidth="1"/>
    <col min="18" max="22" width="6.42578125" style="9" customWidth="1"/>
    <col min="23" max="24" width="11.42578125" style="9"/>
    <col min="25" max="25" width="11" style="9" customWidth="1"/>
    <col min="26"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233" t="s">
        <v>61</v>
      </c>
      <c r="C2" s="234"/>
      <c r="D2" s="234"/>
      <c r="E2" s="234"/>
      <c r="F2" s="234"/>
      <c r="G2" s="234"/>
      <c r="H2" s="234"/>
      <c r="I2" s="234"/>
      <c r="J2" s="234"/>
      <c r="K2" s="234"/>
      <c r="L2" s="234"/>
      <c r="M2" s="234"/>
      <c r="N2" s="234"/>
      <c r="O2" s="234"/>
      <c r="P2" s="234"/>
    </row>
    <row r="4" spans="2:16" ht="26.25" x14ac:dyDescent="0.25">
      <c r="B4" s="233" t="s">
        <v>46</v>
      </c>
      <c r="C4" s="234"/>
      <c r="D4" s="234"/>
      <c r="E4" s="234"/>
      <c r="F4" s="234"/>
      <c r="G4" s="234"/>
      <c r="H4" s="234"/>
      <c r="I4" s="234"/>
      <c r="J4" s="234"/>
      <c r="K4" s="234"/>
      <c r="L4" s="234"/>
      <c r="M4" s="234"/>
      <c r="N4" s="234"/>
      <c r="O4" s="234"/>
      <c r="P4" s="234"/>
    </row>
    <row r="5" spans="2:16" ht="15.75" thickBot="1" x14ac:dyDescent="0.3"/>
    <row r="6" spans="2:16" ht="21.75" thickBot="1" x14ac:dyDescent="0.3">
      <c r="B6" s="11" t="s">
        <v>4</v>
      </c>
      <c r="C6" s="250" t="s">
        <v>269</v>
      </c>
      <c r="D6" s="250"/>
      <c r="E6" s="250"/>
      <c r="F6" s="250"/>
      <c r="G6" s="250"/>
      <c r="H6" s="250"/>
      <c r="I6" s="250"/>
      <c r="J6" s="250"/>
      <c r="K6" s="250"/>
      <c r="L6" s="250"/>
      <c r="M6" s="250"/>
      <c r="N6" s="251"/>
    </row>
    <row r="7" spans="2:16" ht="16.5" thickBot="1" x14ac:dyDescent="0.3">
      <c r="B7" s="12" t="s">
        <v>5</v>
      </c>
      <c r="C7" s="250" t="s">
        <v>273</v>
      </c>
      <c r="D7" s="250"/>
      <c r="E7" s="250"/>
      <c r="F7" s="250"/>
      <c r="G7" s="250"/>
      <c r="H7" s="250"/>
      <c r="I7" s="250"/>
      <c r="J7" s="250"/>
      <c r="K7" s="250"/>
      <c r="L7" s="250"/>
      <c r="M7" s="250"/>
      <c r="N7" s="251"/>
    </row>
    <row r="8" spans="2:16" ht="16.5" thickBot="1" x14ac:dyDescent="0.3">
      <c r="B8" s="12" t="s">
        <v>6</v>
      </c>
      <c r="C8" s="250" t="s">
        <v>274</v>
      </c>
      <c r="D8" s="250"/>
      <c r="E8" s="250"/>
      <c r="F8" s="250"/>
      <c r="G8" s="250"/>
      <c r="H8" s="250"/>
      <c r="I8" s="250"/>
      <c r="J8" s="250"/>
      <c r="K8" s="250"/>
      <c r="L8" s="250"/>
      <c r="M8" s="250"/>
      <c r="N8" s="251"/>
    </row>
    <row r="9" spans="2:16" ht="16.5" thickBot="1" x14ac:dyDescent="0.3">
      <c r="B9" s="12" t="s">
        <v>7</v>
      </c>
      <c r="C9" s="250" t="s">
        <v>275</v>
      </c>
      <c r="D9" s="250"/>
      <c r="E9" s="250"/>
      <c r="F9" s="250"/>
      <c r="G9" s="250"/>
      <c r="H9" s="250"/>
      <c r="I9" s="250"/>
      <c r="J9" s="250"/>
      <c r="K9" s="250"/>
      <c r="L9" s="250"/>
      <c r="M9" s="250"/>
      <c r="N9" s="251"/>
    </row>
    <row r="10" spans="2:16" ht="16.5" thickBot="1" x14ac:dyDescent="0.3">
      <c r="B10" s="180" t="s">
        <v>276</v>
      </c>
      <c r="C10" s="250" t="s">
        <v>300</v>
      </c>
      <c r="D10" s="250"/>
      <c r="E10" s="250"/>
      <c r="F10" s="250"/>
      <c r="G10" s="250"/>
      <c r="H10" s="250"/>
      <c r="I10" s="250"/>
      <c r="J10" s="250"/>
      <c r="K10" s="250"/>
      <c r="L10" s="250"/>
      <c r="M10" s="250"/>
      <c r="N10" s="251"/>
    </row>
    <row r="11" spans="2:16" ht="15.75" thickBot="1" x14ac:dyDescent="0.3">
      <c r="B11" s="120" t="s">
        <v>8</v>
      </c>
      <c r="C11" s="9" t="s">
        <v>161</v>
      </c>
    </row>
    <row r="12" spans="2:16" ht="16.5" thickBot="1" x14ac:dyDescent="0.3">
      <c r="B12" s="179" t="s">
        <v>9</v>
      </c>
      <c r="C12" s="14" t="s">
        <v>159</v>
      </c>
      <c r="D12" s="15"/>
      <c r="E12" s="15"/>
      <c r="F12" s="15"/>
      <c r="G12" s="15"/>
      <c r="H12" s="15"/>
      <c r="I12" s="15"/>
      <c r="J12" s="15"/>
      <c r="K12" s="15"/>
      <c r="L12" s="15"/>
      <c r="M12" s="15"/>
      <c r="N12" s="16"/>
    </row>
    <row r="13" spans="2:16" ht="15.75" x14ac:dyDescent="0.25">
      <c r="B13" s="13"/>
      <c r="C13" s="17"/>
      <c r="D13" s="18"/>
      <c r="E13" s="18"/>
      <c r="F13" s="18"/>
      <c r="G13" s="18"/>
      <c r="H13" s="18"/>
      <c r="I13" s="8"/>
      <c r="J13" s="8"/>
      <c r="K13" s="8"/>
      <c r="L13" s="8"/>
      <c r="M13" s="8"/>
      <c r="N13" s="18"/>
    </row>
    <row r="14" spans="2:16" x14ac:dyDescent="0.25">
      <c r="I14" s="8"/>
      <c r="J14" s="8"/>
      <c r="K14" s="8"/>
      <c r="L14" s="8"/>
      <c r="M14" s="8"/>
      <c r="N14" s="20"/>
    </row>
    <row r="15" spans="2:16" ht="45.75" customHeight="1" x14ac:dyDescent="0.25">
      <c r="B15" s="243" t="s">
        <v>103</v>
      </c>
      <c r="C15" s="243"/>
      <c r="D15" s="50" t="s">
        <v>12</v>
      </c>
      <c r="E15" s="50" t="s">
        <v>13</v>
      </c>
      <c r="F15" s="50" t="s">
        <v>29</v>
      </c>
      <c r="G15" s="91"/>
      <c r="I15" s="35"/>
      <c r="J15" s="35"/>
      <c r="K15" s="35"/>
      <c r="L15" s="35"/>
      <c r="M15" s="35"/>
      <c r="N15" s="20"/>
    </row>
    <row r="16" spans="2:16" x14ac:dyDescent="0.25">
      <c r="B16" s="243"/>
      <c r="C16" s="243"/>
      <c r="D16" s="50">
        <v>9</v>
      </c>
      <c r="E16" s="33">
        <v>3063508227</v>
      </c>
      <c r="F16" s="163">
        <v>1467</v>
      </c>
      <c r="G16" s="92"/>
      <c r="I16" s="36"/>
      <c r="J16" s="36"/>
      <c r="K16" s="36"/>
      <c r="L16" s="36"/>
      <c r="M16" s="36"/>
      <c r="N16" s="20"/>
    </row>
    <row r="17" spans="1:14" x14ac:dyDescent="0.25">
      <c r="B17" s="243"/>
      <c r="C17" s="243"/>
      <c r="D17" s="50"/>
      <c r="E17" s="33"/>
      <c r="F17" s="163"/>
      <c r="G17" s="92"/>
      <c r="I17" s="36"/>
      <c r="J17" s="36"/>
      <c r="K17" s="36"/>
      <c r="L17" s="36"/>
      <c r="M17" s="36"/>
      <c r="N17" s="20"/>
    </row>
    <row r="18" spans="1:14" x14ac:dyDescent="0.25">
      <c r="B18" s="243"/>
      <c r="C18" s="243"/>
      <c r="D18" s="50"/>
      <c r="E18" s="33"/>
      <c r="F18" s="163"/>
      <c r="G18" s="92"/>
      <c r="I18" s="36"/>
      <c r="J18" s="36"/>
      <c r="K18" s="36"/>
      <c r="L18" s="36"/>
      <c r="M18" s="36"/>
      <c r="N18" s="20"/>
    </row>
    <row r="19" spans="1:14" x14ac:dyDescent="0.25">
      <c r="B19" s="243"/>
      <c r="C19" s="243"/>
      <c r="D19" s="50"/>
      <c r="E19" s="34"/>
      <c r="F19" s="163"/>
      <c r="G19" s="92"/>
      <c r="H19" s="21"/>
      <c r="I19" s="36"/>
      <c r="J19" s="36"/>
      <c r="K19" s="36"/>
      <c r="L19" s="36"/>
      <c r="M19" s="36"/>
      <c r="N19" s="19"/>
    </row>
    <row r="20" spans="1:14" x14ac:dyDescent="0.25">
      <c r="B20" s="243"/>
      <c r="C20" s="243"/>
      <c r="D20" s="50"/>
      <c r="E20" s="34"/>
      <c r="F20" s="163"/>
      <c r="G20" s="92"/>
      <c r="H20" s="21"/>
      <c r="I20" s="38"/>
      <c r="J20" s="38"/>
      <c r="K20" s="38"/>
      <c r="L20" s="38"/>
      <c r="M20" s="38"/>
      <c r="N20" s="19"/>
    </row>
    <row r="21" spans="1:14" x14ac:dyDescent="0.25">
      <c r="B21" s="243"/>
      <c r="C21" s="243"/>
      <c r="D21" s="50"/>
      <c r="E21" s="34"/>
      <c r="F21" s="163"/>
      <c r="G21" s="92"/>
      <c r="H21" s="21"/>
      <c r="I21" s="8"/>
      <c r="J21" s="8"/>
      <c r="K21" s="8"/>
      <c r="L21" s="8"/>
      <c r="M21" s="8"/>
      <c r="N21" s="19"/>
    </row>
    <row r="22" spans="1:14" x14ac:dyDescent="0.25">
      <c r="B22" s="243"/>
      <c r="C22" s="243"/>
      <c r="D22" s="50"/>
      <c r="E22" s="34"/>
      <c r="F22" s="163"/>
      <c r="G22" s="92"/>
      <c r="H22" s="21"/>
      <c r="I22" s="8"/>
      <c r="J22" s="8"/>
      <c r="K22" s="8"/>
      <c r="L22" s="8"/>
      <c r="M22" s="8"/>
      <c r="N22" s="19"/>
    </row>
    <row r="23" spans="1:14" ht="15.75" thickBot="1" x14ac:dyDescent="0.3">
      <c r="B23" s="248" t="s">
        <v>14</v>
      </c>
      <c r="C23" s="249"/>
      <c r="D23" s="50"/>
      <c r="E23" s="62">
        <f>SUM(E16:E22)</f>
        <v>3063508227</v>
      </c>
      <c r="F23" s="163">
        <f>SUM(F16:F22)</f>
        <v>1467</v>
      </c>
      <c r="G23" s="92"/>
      <c r="H23" s="21"/>
      <c r="I23" s="8"/>
      <c r="J23" s="8"/>
      <c r="K23" s="8"/>
      <c r="L23" s="8"/>
      <c r="M23" s="8"/>
      <c r="N23" s="19"/>
    </row>
    <row r="24" spans="1:14" ht="45.75" thickBot="1" x14ac:dyDescent="0.3">
      <c r="A24" s="40"/>
      <c r="B24" s="51" t="s">
        <v>15</v>
      </c>
      <c r="C24" s="51" t="s">
        <v>104</v>
      </c>
      <c r="E24" s="35"/>
      <c r="F24" s="35"/>
      <c r="G24" s="35"/>
      <c r="H24" s="35"/>
      <c r="I24" s="10"/>
      <c r="J24" s="10"/>
      <c r="K24" s="10"/>
      <c r="L24" s="10"/>
      <c r="M24" s="10"/>
    </row>
    <row r="25" spans="1:14" ht="15.75" thickBot="1" x14ac:dyDescent="0.3">
      <c r="A25" s="41">
        <v>1</v>
      </c>
      <c r="C25" s="43">
        <f>+F23*0.8</f>
        <v>1173.6000000000001</v>
      </c>
      <c r="D25" s="39"/>
      <c r="E25" s="42">
        <f>E23</f>
        <v>3063508227</v>
      </c>
      <c r="F25" s="37"/>
      <c r="G25" s="37"/>
      <c r="H25" s="37"/>
      <c r="I25" s="22"/>
      <c r="J25" s="22"/>
      <c r="K25" s="22"/>
      <c r="L25" s="22"/>
      <c r="M25" s="22"/>
    </row>
    <row r="26" spans="1:14" x14ac:dyDescent="0.25">
      <c r="A26" s="98"/>
      <c r="C26" s="99"/>
      <c r="D26" s="36"/>
      <c r="E26" s="100"/>
      <c r="F26" s="37"/>
      <c r="G26" s="37"/>
      <c r="H26" s="37"/>
      <c r="I26" s="22"/>
      <c r="J26" s="22"/>
      <c r="K26" s="22"/>
      <c r="L26" s="22"/>
      <c r="M26" s="22"/>
    </row>
    <row r="27" spans="1:14" x14ac:dyDescent="0.25">
      <c r="A27" s="98"/>
      <c r="C27" s="99"/>
      <c r="D27" s="36"/>
      <c r="E27" s="100"/>
      <c r="F27" s="37"/>
      <c r="G27" s="37"/>
      <c r="H27" s="37"/>
      <c r="I27" s="22"/>
      <c r="J27" s="22"/>
      <c r="K27" s="22"/>
      <c r="L27" s="22"/>
      <c r="M27" s="22"/>
    </row>
    <row r="28" spans="1:14" x14ac:dyDescent="0.25">
      <c r="A28" s="98"/>
      <c r="B28" s="121" t="s">
        <v>135</v>
      </c>
      <c r="C28" s="103"/>
      <c r="D28" s="103"/>
      <c r="E28" s="103"/>
      <c r="F28" s="103"/>
      <c r="G28" s="103"/>
      <c r="H28" s="103"/>
      <c r="I28" s="106"/>
      <c r="J28" s="106"/>
      <c r="K28" s="106"/>
      <c r="L28" s="106"/>
      <c r="M28" s="106"/>
      <c r="N28" s="107"/>
    </row>
    <row r="29" spans="1:14" x14ac:dyDescent="0.25">
      <c r="A29" s="98"/>
      <c r="B29" s="103"/>
      <c r="C29" s="103"/>
      <c r="D29" s="103"/>
      <c r="E29" s="103"/>
      <c r="F29" s="103"/>
      <c r="G29" s="103"/>
      <c r="H29" s="103"/>
      <c r="I29" s="106"/>
      <c r="J29" s="106"/>
      <c r="K29" s="106"/>
      <c r="L29" s="106"/>
      <c r="M29" s="106"/>
      <c r="N29" s="107"/>
    </row>
    <row r="30" spans="1:14" x14ac:dyDescent="0.25">
      <c r="A30" s="98"/>
      <c r="B30" s="124" t="s">
        <v>33</v>
      </c>
      <c r="C30" s="124" t="s">
        <v>136</v>
      </c>
      <c r="D30" s="124" t="s">
        <v>137</v>
      </c>
      <c r="E30" s="103"/>
      <c r="F30" s="103"/>
      <c r="G30" s="103"/>
      <c r="H30" s="103"/>
      <c r="I30" s="106"/>
      <c r="J30" s="106"/>
      <c r="K30" s="106"/>
      <c r="L30" s="106"/>
      <c r="M30" s="106"/>
      <c r="N30" s="107"/>
    </row>
    <row r="31" spans="1:14" x14ac:dyDescent="0.25">
      <c r="A31" s="98"/>
      <c r="B31" s="120" t="s">
        <v>138</v>
      </c>
      <c r="C31" s="181" t="s">
        <v>283</v>
      </c>
      <c r="D31" s="162"/>
      <c r="E31" s="103"/>
      <c r="F31" s="103"/>
      <c r="G31" s="103"/>
      <c r="H31" s="103"/>
      <c r="I31" s="106"/>
      <c r="J31" s="106"/>
      <c r="K31" s="106"/>
      <c r="L31" s="106"/>
      <c r="M31" s="106"/>
      <c r="N31" s="107"/>
    </row>
    <row r="32" spans="1:14" x14ac:dyDescent="0.25">
      <c r="A32" s="98"/>
      <c r="B32" s="120" t="s">
        <v>139</v>
      </c>
      <c r="C32" s="181" t="s">
        <v>283</v>
      </c>
      <c r="D32" s="162"/>
      <c r="E32" s="103"/>
      <c r="F32" s="103"/>
      <c r="G32" s="103"/>
      <c r="H32" s="103"/>
      <c r="I32" s="106"/>
      <c r="J32" s="106"/>
      <c r="K32" s="106"/>
      <c r="L32" s="106"/>
      <c r="M32" s="106"/>
      <c r="N32" s="107"/>
    </row>
    <row r="33" spans="1:14" x14ac:dyDescent="0.25">
      <c r="A33" s="98"/>
      <c r="B33" s="120" t="s">
        <v>140</v>
      </c>
      <c r="C33" s="120"/>
      <c r="D33" s="181" t="s">
        <v>283</v>
      </c>
      <c r="E33" s="103"/>
      <c r="F33" s="103"/>
      <c r="G33" s="103"/>
      <c r="H33" s="103"/>
      <c r="I33" s="106"/>
      <c r="J33" s="106"/>
      <c r="K33" s="106"/>
      <c r="L33" s="106"/>
      <c r="M33" s="106"/>
      <c r="N33" s="107"/>
    </row>
    <row r="34" spans="1:14" x14ac:dyDescent="0.25">
      <c r="A34" s="98"/>
      <c r="B34" s="120" t="s">
        <v>141</v>
      </c>
      <c r="C34" s="120"/>
      <c r="D34" s="181" t="s">
        <v>283</v>
      </c>
      <c r="E34" s="103"/>
      <c r="F34" s="103"/>
      <c r="G34" s="103"/>
      <c r="H34" s="103"/>
      <c r="I34" s="106"/>
      <c r="J34" s="106"/>
      <c r="K34" s="106"/>
      <c r="L34" s="106"/>
      <c r="M34" s="106"/>
      <c r="N34" s="107"/>
    </row>
    <row r="35" spans="1:14" x14ac:dyDescent="0.25">
      <c r="A35" s="98"/>
      <c r="B35" s="103"/>
      <c r="C35" s="103"/>
      <c r="D35" s="103"/>
      <c r="E35" s="103"/>
      <c r="F35" s="103"/>
      <c r="G35" s="103"/>
      <c r="H35" s="103"/>
      <c r="I35" s="106"/>
      <c r="J35" s="106"/>
      <c r="K35" s="106"/>
      <c r="L35" s="106"/>
      <c r="M35" s="106"/>
      <c r="N35" s="107"/>
    </row>
    <row r="36" spans="1:14" x14ac:dyDescent="0.25">
      <c r="A36" s="98"/>
      <c r="B36" s="103"/>
      <c r="C36" s="103"/>
      <c r="D36" s="103"/>
      <c r="E36" s="103"/>
      <c r="F36" s="103"/>
      <c r="G36" s="103"/>
      <c r="H36" s="103"/>
      <c r="I36" s="106"/>
      <c r="J36" s="106"/>
      <c r="K36" s="106"/>
      <c r="L36" s="106"/>
      <c r="M36" s="106"/>
      <c r="N36" s="107"/>
    </row>
    <row r="37" spans="1:14" x14ac:dyDescent="0.25">
      <c r="A37" s="98"/>
      <c r="B37" s="121" t="s">
        <v>142</v>
      </c>
      <c r="C37" s="103"/>
      <c r="D37" s="103"/>
      <c r="E37" s="103"/>
      <c r="F37" s="103"/>
      <c r="G37" s="103"/>
      <c r="H37" s="103"/>
      <c r="I37" s="106"/>
      <c r="J37" s="106"/>
      <c r="K37" s="106"/>
      <c r="L37" s="106"/>
      <c r="M37" s="106"/>
      <c r="N37" s="107"/>
    </row>
    <row r="38" spans="1:14" x14ac:dyDescent="0.25">
      <c r="A38" s="98"/>
      <c r="B38" s="103"/>
      <c r="C38" s="103"/>
      <c r="D38" s="103"/>
      <c r="E38" s="103"/>
      <c r="F38" s="103"/>
      <c r="G38" s="103"/>
      <c r="H38" s="103"/>
      <c r="I38" s="106"/>
      <c r="J38" s="106"/>
      <c r="K38" s="106"/>
      <c r="L38" s="106"/>
      <c r="M38" s="106"/>
      <c r="N38" s="107"/>
    </row>
    <row r="39" spans="1:14" x14ac:dyDescent="0.25">
      <c r="A39" s="98"/>
      <c r="B39" s="103"/>
      <c r="C39" s="103"/>
      <c r="D39" s="103"/>
      <c r="E39" s="103"/>
      <c r="F39" s="103"/>
      <c r="G39" s="103"/>
      <c r="H39" s="103"/>
      <c r="I39" s="106"/>
      <c r="J39" s="106"/>
      <c r="K39" s="106"/>
      <c r="L39" s="106"/>
      <c r="M39" s="106"/>
      <c r="N39" s="107"/>
    </row>
    <row r="40" spans="1:14" x14ac:dyDescent="0.25">
      <c r="A40" s="98"/>
      <c r="B40" s="124" t="s">
        <v>33</v>
      </c>
      <c r="C40" s="124" t="s">
        <v>56</v>
      </c>
      <c r="D40" s="123" t="s">
        <v>49</v>
      </c>
      <c r="E40" s="123" t="s">
        <v>16</v>
      </c>
      <c r="F40" s="103"/>
      <c r="G40" s="103"/>
      <c r="H40" s="103"/>
      <c r="I40" s="106"/>
      <c r="J40" s="106"/>
      <c r="K40" s="106"/>
      <c r="L40" s="106"/>
      <c r="M40" s="106"/>
      <c r="N40" s="107"/>
    </row>
    <row r="41" spans="1:14" ht="28.5" x14ac:dyDescent="0.25">
      <c r="A41" s="98"/>
      <c r="B41" s="104" t="s">
        <v>143</v>
      </c>
      <c r="C41" s="105">
        <v>40</v>
      </c>
      <c r="D41" s="122">
        <v>0</v>
      </c>
      <c r="E41" s="228">
        <f>+D41+D42</f>
        <v>25</v>
      </c>
      <c r="F41" s="103"/>
      <c r="G41" s="103"/>
      <c r="H41" s="103"/>
      <c r="I41" s="106"/>
      <c r="J41" s="106"/>
      <c r="K41" s="106"/>
      <c r="L41" s="106"/>
      <c r="M41" s="106"/>
      <c r="N41" s="107"/>
    </row>
    <row r="42" spans="1:14" ht="42.75" x14ac:dyDescent="0.25">
      <c r="A42" s="98"/>
      <c r="B42" s="104" t="s">
        <v>144</v>
      </c>
      <c r="C42" s="105">
        <v>60</v>
      </c>
      <c r="D42" s="122">
        <v>25</v>
      </c>
      <c r="E42" s="229"/>
      <c r="F42" s="103"/>
      <c r="G42" s="103"/>
      <c r="H42" s="103"/>
      <c r="I42" s="106"/>
      <c r="J42" s="106"/>
      <c r="K42" s="106"/>
      <c r="L42" s="106"/>
      <c r="M42" s="106"/>
      <c r="N42" s="107"/>
    </row>
    <row r="43" spans="1:14" x14ac:dyDescent="0.25">
      <c r="A43" s="98"/>
      <c r="C43" s="99"/>
      <c r="D43" s="36"/>
      <c r="E43" s="100"/>
      <c r="F43" s="37"/>
      <c r="G43" s="37"/>
      <c r="H43" s="37"/>
      <c r="I43" s="22"/>
      <c r="J43" s="22"/>
      <c r="K43" s="22"/>
      <c r="L43" s="22"/>
      <c r="M43" s="22"/>
    </row>
    <row r="44" spans="1:14" x14ac:dyDescent="0.25">
      <c r="A44" s="98"/>
      <c r="C44" s="99"/>
      <c r="D44" s="36"/>
      <c r="E44" s="100"/>
      <c r="F44" s="37"/>
      <c r="G44" s="37"/>
      <c r="H44" s="37"/>
      <c r="I44" s="22"/>
      <c r="J44" s="22"/>
      <c r="K44" s="22"/>
      <c r="L44" s="22"/>
      <c r="M44" s="22"/>
    </row>
    <row r="45" spans="1:14" x14ac:dyDescent="0.25">
      <c r="A45" s="98"/>
      <c r="C45" s="99"/>
      <c r="D45" s="36"/>
      <c r="E45" s="100"/>
      <c r="F45" s="37"/>
      <c r="G45" s="37"/>
      <c r="H45" s="37"/>
      <c r="I45" s="22"/>
      <c r="J45" s="22"/>
      <c r="K45" s="22"/>
      <c r="L45" s="22"/>
      <c r="M45" s="22"/>
    </row>
    <row r="46" spans="1:14" ht="15.75" thickBot="1" x14ac:dyDescent="0.3">
      <c r="M46" s="245" t="s">
        <v>35</v>
      </c>
      <c r="N46" s="245"/>
    </row>
    <row r="47" spans="1:14" x14ac:dyDescent="0.25">
      <c r="B47" s="64" t="s">
        <v>30</v>
      </c>
      <c r="M47" s="63"/>
      <c r="N47" s="63"/>
    </row>
    <row r="48" spans="1:14" ht="15.75" thickBot="1" x14ac:dyDescent="0.3">
      <c r="M48" s="63"/>
      <c r="N48" s="63"/>
    </row>
    <row r="49" spans="1:26" s="8" customFormat="1" ht="109.5" customHeight="1" x14ac:dyDescent="0.25">
      <c r="B49" s="117" t="s">
        <v>145</v>
      </c>
      <c r="C49" s="117" t="s">
        <v>146</v>
      </c>
      <c r="D49" s="117" t="s">
        <v>147</v>
      </c>
      <c r="E49" s="52" t="s">
        <v>43</v>
      </c>
      <c r="F49" s="52" t="s">
        <v>22</v>
      </c>
      <c r="G49" s="52" t="s">
        <v>105</v>
      </c>
      <c r="H49" s="52" t="s">
        <v>17</v>
      </c>
      <c r="I49" s="52" t="s">
        <v>10</v>
      </c>
      <c r="J49" s="52" t="s">
        <v>31</v>
      </c>
      <c r="K49" s="52" t="s">
        <v>59</v>
      </c>
      <c r="L49" s="52" t="s">
        <v>20</v>
      </c>
      <c r="M49" s="102" t="s">
        <v>26</v>
      </c>
      <c r="N49" s="117" t="s">
        <v>148</v>
      </c>
      <c r="O49" s="52" t="s">
        <v>36</v>
      </c>
      <c r="P49" s="53" t="s">
        <v>11</v>
      </c>
      <c r="Q49" s="53" t="s">
        <v>19</v>
      </c>
    </row>
    <row r="50" spans="1:26" s="28" customFormat="1" ht="351.75" customHeight="1" x14ac:dyDescent="0.25">
      <c r="A50" s="44">
        <v>1</v>
      </c>
      <c r="B50" s="45" t="s">
        <v>162</v>
      </c>
      <c r="C50" s="113" t="s">
        <v>277</v>
      </c>
      <c r="D50" s="46" t="s">
        <v>262</v>
      </c>
      <c r="E50" s="182" t="s">
        <v>280</v>
      </c>
      <c r="F50" s="109" t="s">
        <v>136</v>
      </c>
      <c r="G50" s="156">
        <v>0.5</v>
      </c>
      <c r="H50" s="49">
        <v>41662</v>
      </c>
      <c r="I50" s="177" t="s">
        <v>263</v>
      </c>
      <c r="J50" s="25" t="s">
        <v>137</v>
      </c>
      <c r="K50" s="178">
        <v>8</v>
      </c>
      <c r="L50" s="178">
        <v>3</v>
      </c>
      <c r="M50" s="178">
        <v>4000</v>
      </c>
      <c r="N50" s="178">
        <v>2000</v>
      </c>
      <c r="O50" s="26">
        <v>6819542560</v>
      </c>
      <c r="P50" s="26">
        <v>69</v>
      </c>
      <c r="Q50" s="157" t="s">
        <v>282</v>
      </c>
      <c r="R50" s="27"/>
      <c r="S50" s="27"/>
      <c r="T50" s="27"/>
      <c r="U50" s="27"/>
      <c r="V50" s="27"/>
      <c r="W50" s="27"/>
      <c r="X50" s="27"/>
      <c r="Y50" s="27"/>
      <c r="Z50" s="27"/>
    </row>
    <row r="51" spans="1:26" s="28" customFormat="1" ht="91.5" customHeight="1" x14ac:dyDescent="0.25">
      <c r="A51" s="44">
        <f>+A50+1</f>
        <v>2</v>
      </c>
      <c r="B51" s="113" t="s">
        <v>162</v>
      </c>
      <c r="C51" s="113" t="s">
        <v>278</v>
      </c>
      <c r="D51" s="114" t="s">
        <v>264</v>
      </c>
      <c r="E51" s="23" t="s">
        <v>265</v>
      </c>
      <c r="F51" s="109" t="s">
        <v>136</v>
      </c>
      <c r="G51" s="108"/>
      <c r="H51" s="116">
        <v>40693</v>
      </c>
      <c r="I51" s="25">
        <v>40908</v>
      </c>
      <c r="J51" s="25" t="s">
        <v>137</v>
      </c>
      <c r="K51" s="178">
        <v>7</v>
      </c>
      <c r="L51" s="188">
        <v>0</v>
      </c>
      <c r="M51" s="178">
        <v>29</v>
      </c>
      <c r="N51" s="178"/>
      <c r="O51" s="26">
        <v>226402688</v>
      </c>
      <c r="P51" s="26">
        <v>71</v>
      </c>
      <c r="Q51" s="157"/>
      <c r="R51" s="27"/>
      <c r="S51" s="27"/>
      <c r="T51" s="27"/>
      <c r="U51" s="27"/>
      <c r="V51" s="27"/>
      <c r="W51" s="27"/>
      <c r="X51" s="27"/>
      <c r="Y51" s="27"/>
      <c r="Z51" s="27"/>
    </row>
    <row r="52" spans="1:26" s="28" customFormat="1" ht="90" customHeight="1" x14ac:dyDescent="0.25">
      <c r="A52" s="44">
        <f t="shared" ref="A52:A57" si="0">+A51+1</f>
        <v>3</v>
      </c>
      <c r="B52" s="113" t="s">
        <v>162</v>
      </c>
      <c r="C52" s="113" t="s">
        <v>278</v>
      </c>
      <c r="D52" s="45" t="s">
        <v>264</v>
      </c>
      <c r="E52" s="182" t="s">
        <v>266</v>
      </c>
      <c r="F52" s="109" t="s">
        <v>136</v>
      </c>
      <c r="G52" s="24"/>
      <c r="H52" s="116">
        <v>40276</v>
      </c>
      <c r="I52" s="25">
        <v>40543</v>
      </c>
      <c r="J52" s="25" t="s">
        <v>137</v>
      </c>
      <c r="K52" s="178">
        <v>8</v>
      </c>
      <c r="L52" s="188">
        <v>0</v>
      </c>
      <c r="M52" s="178">
        <v>28</v>
      </c>
      <c r="N52" s="178"/>
      <c r="O52" s="26">
        <v>154923929</v>
      </c>
      <c r="P52" s="26">
        <v>71</v>
      </c>
      <c r="Q52" s="157"/>
      <c r="R52" s="27"/>
      <c r="S52" s="27"/>
      <c r="T52" s="27"/>
      <c r="U52" s="27"/>
      <c r="V52" s="27"/>
      <c r="W52" s="27"/>
      <c r="X52" s="27"/>
      <c r="Y52" s="27"/>
      <c r="Z52" s="27"/>
    </row>
    <row r="53" spans="1:26" s="28" customFormat="1" ht="89.25" customHeight="1" x14ac:dyDescent="0.25">
      <c r="A53" s="44">
        <f t="shared" si="0"/>
        <v>4</v>
      </c>
      <c r="B53" s="113" t="s">
        <v>162</v>
      </c>
      <c r="C53" s="113" t="s">
        <v>278</v>
      </c>
      <c r="D53" s="113" t="s">
        <v>264</v>
      </c>
      <c r="E53" s="182" t="s">
        <v>267</v>
      </c>
      <c r="F53" s="109" t="s">
        <v>136</v>
      </c>
      <c r="G53" s="109"/>
      <c r="H53" s="116">
        <v>41060</v>
      </c>
      <c r="I53" s="110">
        <v>41274</v>
      </c>
      <c r="J53" s="110" t="s">
        <v>137</v>
      </c>
      <c r="K53" s="178">
        <v>7</v>
      </c>
      <c r="L53" s="188">
        <v>0</v>
      </c>
      <c r="M53" s="178" t="s">
        <v>268</v>
      </c>
      <c r="N53" s="178"/>
      <c r="O53" s="26">
        <v>225543607</v>
      </c>
      <c r="P53" s="173">
        <v>71</v>
      </c>
      <c r="Q53" s="157"/>
      <c r="R53" s="27"/>
      <c r="S53" s="27"/>
      <c r="T53" s="27"/>
      <c r="U53" s="27"/>
      <c r="V53" s="27"/>
      <c r="W53" s="27"/>
      <c r="X53" s="27"/>
      <c r="Y53" s="27"/>
      <c r="Z53" s="27"/>
    </row>
    <row r="54" spans="1:26" s="28" customFormat="1" x14ac:dyDescent="0.25">
      <c r="A54" s="44">
        <f t="shared" si="0"/>
        <v>5</v>
      </c>
      <c r="B54" s="45"/>
      <c r="C54" s="46"/>
      <c r="D54" s="45"/>
      <c r="E54" s="23"/>
      <c r="F54" s="24"/>
      <c r="G54" s="24"/>
      <c r="H54" s="24"/>
      <c r="I54" s="25"/>
      <c r="J54" s="25"/>
      <c r="K54" s="25"/>
      <c r="L54" s="25"/>
      <c r="M54" s="101"/>
      <c r="N54" s="101"/>
      <c r="O54" s="26"/>
      <c r="P54" s="26"/>
      <c r="Q54" s="157"/>
      <c r="R54" s="27"/>
      <c r="S54" s="27"/>
      <c r="T54" s="27"/>
      <c r="U54" s="27"/>
      <c r="V54" s="27"/>
      <c r="W54" s="27"/>
      <c r="X54" s="27"/>
      <c r="Y54" s="27"/>
      <c r="Z54" s="27"/>
    </row>
    <row r="55" spans="1:26" s="28" customFormat="1" x14ac:dyDescent="0.25">
      <c r="A55" s="44">
        <f t="shared" si="0"/>
        <v>6</v>
      </c>
      <c r="B55" s="45"/>
      <c r="C55" s="46"/>
      <c r="D55" s="45"/>
      <c r="E55" s="23"/>
      <c r="F55" s="24"/>
      <c r="G55" s="24"/>
      <c r="H55" s="24"/>
      <c r="I55" s="25"/>
      <c r="J55" s="25"/>
      <c r="K55" s="25"/>
      <c r="L55" s="25"/>
      <c r="M55" s="101"/>
      <c r="N55" s="101"/>
      <c r="O55" s="26"/>
      <c r="P55" s="26"/>
      <c r="Q55" s="157"/>
      <c r="R55" s="27"/>
      <c r="S55" s="27"/>
      <c r="T55" s="27"/>
      <c r="U55" s="27"/>
      <c r="V55" s="27"/>
      <c r="W55" s="27"/>
      <c r="X55" s="27"/>
      <c r="Y55" s="27"/>
      <c r="Z55" s="27"/>
    </row>
    <row r="56" spans="1:26" s="28" customFormat="1" x14ac:dyDescent="0.25">
      <c r="A56" s="44">
        <f t="shared" si="0"/>
        <v>7</v>
      </c>
      <c r="B56" s="45"/>
      <c r="C56" s="46"/>
      <c r="D56" s="45"/>
      <c r="E56" s="23"/>
      <c r="F56" s="24"/>
      <c r="G56" s="24"/>
      <c r="H56" s="24"/>
      <c r="I56" s="25"/>
      <c r="J56" s="25"/>
      <c r="K56" s="25"/>
      <c r="L56" s="25"/>
      <c r="M56" s="101"/>
      <c r="N56" s="101"/>
      <c r="O56" s="26"/>
      <c r="P56" s="26"/>
      <c r="Q56" s="157"/>
      <c r="R56" s="27"/>
      <c r="S56" s="27"/>
      <c r="T56" s="27"/>
      <c r="U56" s="27"/>
      <c r="V56" s="27"/>
      <c r="W56" s="27"/>
      <c r="X56" s="27"/>
      <c r="Y56" s="27"/>
      <c r="Z56" s="27"/>
    </row>
    <row r="57" spans="1:26" s="28" customFormat="1" x14ac:dyDescent="0.25">
      <c r="A57" s="44">
        <f t="shared" si="0"/>
        <v>8</v>
      </c>
      <c r="B57" s="45"/>
      <c r="C57" s="46"/>
      <c r="D57" s="45"/>
      <c r="E57" s="23"/>
      <c r="F57" s="24"/>
      <c r="G57" s="24"/>
      <c r="H57" s="24"/>
      <c r="I57" s="25"/>
      <c r="J57" s="25"/>
      <c r="K57" s="25"/>
      <c r="L57" s="25"/>
      <c r="M57" s="101"/>
      <c r="N57" s="101"/>
      <c r="O57" s="26"/>
      <c r="P57" s="26"/>
      <c r="Q57" s="157"/>
      <c r="R57" s="27"/>
      <c r="S57" s="27"/>
      <c r="T57" s="27"/>
      <c r="U57" s="27"/>
      <c r="V57" s="27"/>
      <c r="W57" s="27"/>
      <c r="X57" s="27"/>
      <c r="Y57" s="27"/>
      <c r="Z57" s="27"/>
    </row>
    <row r="58" spans="1:26" s="28" customFormat="1" x14ac:dyDescent="0.25">
      <c r="A58" s="44"/>
      <c r="B58" s="47" t="s">
        <v>16</v>
      </c>
      <c r="C58" s="46"/>
      <c r="D58" s="45"/>
      <c r="E58" s="23"/>
      <c r="F58" s="24"/>
      <c r="G58" s="24"/>
      <c r="H58" s="24"/>
      <c r="I58" s="25"/>
      <c r="J58" s="25"/>
      <c r="K58" s="48">
        <f t="shared" ref="K58" si="1">SUM(K50:K57)</f>
        <v>30</v>
      </c>
      <c r="L58" s="48">
        <f t="shared" ref="L58:N58" si="2">SUM(L50:L57)</f>
        <v>3</v>
      </c>
      <c r="M58" s="155">
        <f t="shared" si="2"/>
        <v>4057</v>
      </c>
      <c r="N58" s="48">
        <f t="shared" si="2"/>
        <v>2000</v>
      </c>
      <c r="O58" s="26"/>
      <c r="P58" s="26"/>
      <c r="Q58" s="158"/>
    </row>
    <row r="59" spans="1:26" s="29" customFormat="1" x14ac:dyDescent="0.25">
      <c r="E59" s="30"/>
    </row>
    <row r="60" spans="1:26" s="29" customFormat="1" x14ac:dyDescent="0.25">
      <c r="B60" s="246" t="s">
        <v>28</v>
      </c>
      <c r="C60" s="246" t="s">
        <v>27</v>
      </c>
      <c r="D60" s="244" t="s">
        <v>34</v>
      </c>
      <c r="E60" s="244"/>
    </row>
    <row r="61" spans="1:26" s="29" customFormat="1" x14ac:dyDescent="0.25">
      <c r="B61" s="247"/>
      <c r="C61" s="247"/>
      <c r="D61" s="59" t="s">
        <v>23</v>
      </c>
      <c r="E61" s="60" t="s">
        <v>24</v>
      </c>
    </row>
    <row r="62" spans="1:26" s="29" customFormat="1" ht="30.6" customHeight="1" x14ac:dyDescent="0.25">
      <c r="B62" s="57" t="s">
        <v>21</v>
      </c>
      <c r="C62" s="58">
        <f>+K58</f>
        <v>30</v>
      </c>
      <c r="D62" s="55" t="s">
        <v>283</v>
      </c>
      <c r="E62" s="55"/>
      <c r="F62" s="31"/>
      <c r="G62" s="31"/>
      <c r="H62" s="31"/>
      <c r="I62" s="31"/>
      <c r="J62" s="31"/>
      <c r="K62" s="31"/>
      <c r="L62" s="31"/>
      <c r="M62" s="31"/>
    </row>
    <row r="63" spans="1:26" s="29" customFormat="1" ht="30" customHeight="1" x14ac:dyDescent="0.25">
      <c r="B63" s="57" t="s">
        <v>25</v>
      </c>
      <c r="C63" s="58">
        <f>+M58</f>
        <v>4057</v>
      </c>
      <c r="D63" s="55" t="s">
        <v>283</v>
      </c>
      <c r="E63" s="55"/>
    </row>
    <row r="64" spans="1:26" s="29" customFormat="1" x14ac:dyDescent="0.25">
      <c r="B64" s="32"/>
      <c r="C64" s="242"/>
      <c r="D64" s="242"/>
      <c r="E64" s="242"/>
      <c r="F64" s="242"/>
      <c r="G64" s="242"/>
      <c r="H64" s="242"/>
      <c r="I64" s="242"/>
      <c r="J64" s="242"/>
      <c r="K64" s="242"/>
      <c r="L64" s="242"/>
      <c r="M64" s="242"/>
      <c r="N64" s="242"/>
    </row>
    <row r="65" spans="2:17" ht="28.15" customHeight="1" thickBot="1" x14ac:dyDescent="0.3"/>
    <row r="66" spans="2:17" ht="27" thickBot="1" x14ac:dyDescent="0.3">
      <c r="B66" s="241" t="s">
        <v>106</v>
      </c>
      <c r="C66" s="241"/>
      <c r="D66" s="241"/>
      <c r="E66" s="241"/>
      <c r="F66" s="241"/>
      <c r="G66" s="241"/>
      <c r="H66" s="241"/>
      <c r="I66" s="241"/>
      <c r="J66" s="241"/>
      <c r="K66" s="241"/>
      <c r="L66" s="241"/>
      <c r="M66" s="241"/>
      <c r="N66" s="241"/>
    </row>
    <row r="69" spans="2:17" ht="109.5" customHeight="1" x14ac:dyDescent="0.25">
      <c r="B69" s="119" t="s">
        <v>149</v>
      </c>
      <c r="C69" s="66" t="s">
        <v>2</v>
      </c>
      <c r="D69" s="66" t="s">
        <v>108</v>
      </c>
      <c r="E69" s="66" t="s">
        <v>107</v>
      </c>
      <c r="F69" s="66" t="s">
        <v>109</v>
      </c>
      <c r="G69" s="66" t="s">
        <v>110</v>
      </c>
      <c r="H69" s="66" t="s">
        <v>111</v>
      </c>
      <c r="I69" s="66" t="s">
        <v>112</v>
      </c>
      <c r="J69" s="66" t="s">
        <v>113</v>
      </c>
      <c r="K69" s="66" t="s">
        <v>114</v>
      </c>
      <c r="L69" s="66" t="s">
        <v>115</v>
      </c>
      <c r="M69" s="95" t="s">
        <v>116</v>
      </c>
      <c r="N69" s="95" t="s">
        <v>117</v>
      </c>
      <c r="O69" s="230" t="s">
        <v>3</v>
      </c>
      <c r="P69" s="232"/>
      <c r="Q69" s="66" t="s">
        <v>18</v>
      </c>
    </row>
    <row r="70" spans="2:17" ht="90.75" customHeight="1" x14ac:dyDescent="0.25">
      <c r="B70" s="3"/>
      <c r="C70" s="3"/>
      <c r="D70" s="167"/>
      <c r="E70" s="5"/>
      <c r="F70" s="4"/>
      <c r="G70" s="166"/>
      <c r="H70" s="166"/>
      <c r="I70" s="166"/>
      <c r="J70" s="56"/>
      <c r="K70" s="120"/>
      <c r="L70" s="120"/>
      <c r="M70" s="120"/>
      <c r="N70" s="120"/>
      <c r="O70" s="222" t="s">
        <v>284</v>
      </c>
      <c r="P70" s="223"/>
      <c r="Q70" s="181" t="s">
        <v>137</v>
      </c>
    </row>
    <row r="71" spans="2:17" ht="50.25" customHeight="1" x14ac:dyDescent="0.25">
      <c r="B71" s="3"/>
      <c r="C71" s="3"/>
      <c r="D71" s="167"/>
      <c r="E71" s="5"/>
      <c r="F71" s="4"/>
      <c r="G71" s="166"/>
      <c r="H71" s="166"/>
      <c r="I71" s="166"/>
      <c r="J71" s="56"/>
      <c r="K71" s="120"/>
      <c r="L71" s="120"/>
      <c r="M71" s="120"/>
      <c r="N71" s="120"/>
      <c r="O71" s="215"/>
      <c r="P71" s="216"/>
      <c r="Q71" s="61"/>
    </row>
    <row r="72" spans="2:17" ht="43.5" customHeight="1" x14ac:dyDescent="0.25">
      <c r="B72" s="3"/>
      <c r="C72" s="3"/>
      <c r="D72" s="97"/>
      <c r="E72" s="5"/>
      <c r="F72" s="4"/>
      <c r="G72" s="166"/>
      <c r="H72" s="166"/>
      <c r="I72" s="166"/>
      <c r="J72" s="56"/>
      <c r="K72" s="120"/>
      <c r="L72" s="120"/>
      <c r="M72" s="120"/>
      <c r="N72" s="120"/>
      <c r="O72" s="215"/>
      <c r="P72" s="216"/>
      <c r="Q72" s="61"/>
    </row>
    <row r="73" spans="2:17" ht="45" customHeight="1" x14ac:dyDescent="0.25">
      <c r="B73" s="3"/>
      <c r="C73" s="3"/>
      <c r="D73" s="97"/>
      <c r="E73" s="5"/>
      <c r="F73" s="4"/>
      <c r="G73" s="166"/>
      <c r="H73" s="166"/>
      <c r="I73" s="166"/>
      <c r="J73" s="56"/>
      <c r="K73" s="120"/>
      <c r="L73" s="120"/>
      <c r="M73" s="120"/>
      <c r="N73" s="120"/>
      <c r="O73" s="215"/>
      <c r="P73" s="216"/>
      <c r="Q73" s="61"/>
    </row>
    <row r="74" spans="2:17" ht="52.5" customHeight="1" x14ac:dyDescent="0.25">
      <c r="B74" s="3"/>
      <c r="C74" s="3"/>
      <c r="D74" s="97"/>
      <c r="E74" s="5"/>
      <c r="F74" s="4"/>
      <c r="G74" s="166"/>
      <c r="H74" s="166"/>
      <c r="I74" s="166"/>
      <c r="J74" s="56"/>
      <c r="K74" s="120"/>
      <c r="L74" s="120"/>
      <c r="M74" s="120"/>
      <c r="N74" s="120"/>
      <c r="O74" s="215"/>
      <c r="P74" s="216"/>
      <c r="Q74" s="61"/>
    </row>
    <row r="75" spans="2:17" ht="50.25" customHeight="1" x14ac:dyDescent="0.25">
      <c r="B75" s="3"/>
      <c r="C75" s="3"/>
      <c r="D75" s="97"/>
      <c r="E75" s="5"/>
      <c r="F75" s="4"/>
      <c r="G75" s="166"/>
      <c r="H75" s="166"/>
      <c r="I75" s="166"/>
      <c r="J75" s="56"/>
      <c r="K75" s="120"/>
      <c r="L75" s="120"/>
      <c r="M75" s="120"/>
      <c r="N75" s="120"/>
      <c r="O75" s="215"/>
      <c r="P75" s="216"/>
      <c r="Q75" s="61"/>
    </row>
    <row r="76" spans="2:17" ht="47.25" customHeight="1" x14ac:dyDescent="0.25">
      <c r="B76" s="3"/>
      <c r="C76" s="3"/>
      <c r="D76" s="97"/>
      <c r="E76" s="5"/>
      <c r="F76" s="4"/>
      <c r="G76" s="166"/>
      <c r="H76" s="166"/>
      <c r="I76" s="166"/>
      <c r="J76" s="56"/>
      <c r="K76" s="120"/>
      <c r="L76" s="120"/>
      <c r="M76" s="120"/>
      <c r="N76" s="120"/>
      <c r="O76" s="215"/>
      <c r="P76" s="216"/>
      <c r="Q76" s="120"/>
    </row>
    <row r="77" spans="2:17" ht="45.75" customHeight="1" x14ac:dyDescent="0.25">
      <c r="B77" s="3"/>
      <c r="C77" s="3"/>
      <c r="D77" s="97"/>
      <c r="E77" s="5"/>
      <c r="F77" s="4"/>
      <c r="G77" s="166"/>
      <c r="H77" s="166"/>
      <c r="I77" s="166"/>
      <c r="J77" s="56"/>
      <c r="K77" s="120"/>
      <c r="L77" s="120"/>
      <c r="M77" s="120"/>
      <c r="N77" s="120"/>
      <c r="O77" s="215"/>
      <c r="P77" s="216"/>
      <c r="Q77" s="120"/>
    </row>
    <row r="78" spans="2:17" ht="55.5" customHeight="1" x14ac:dyDescent="0.25">
      <c r="B78" s="3"/>
      <c r="C78" s="3"/>
      <c r="D78" s="167"/>
      <c r="E78" s="5"/>
      <c r="F78" s="4"/>
      <c r="G78" s="166"/>
      <c r="H78" s="166"/>
      <c r="I78" s="166"/>
      <c r="J78" s="56"/>
      <c r="K78" s="120"/>
      <c r="L78" s="120"/>
      <c r="M78" s="120"/>
      <c r="N78" s="120"/>
      <c r="O78" s="215"/>
      <c r="P78" s="216"/>
      <c r="Q78" s="120"/>
    </row>
    <row r="79" spans="2:17" ht="47.25" customHeight="1" x14ac:dyDescent="0.25">
      <c r="B79" s="3"/>
      <c r="C79" s="3"/>
      <c r="D79" s="97"/>
      <c r="E79" s="5"/>
      <c r="F79" s="4"/>
      <c r="G79" s="166"/>
      <c r="H79" s="166"/>
      <c r="I79" s="166"/>
      <c r="J79" s="56"/>
      <c r="K79" s="120"/>
      <c r="L79" s="120"/>
      <c r="M79" s="120"/>
      <c r="N79" s="120"/>
      <c r="O79" s="215"/>
      <c r="P79" s="216"/>
      <c r="Q79" s="120"/>
    </row>
    <row r="80" spans="2:17" x14ac:dyDescent="0.25">
      <c r="B80" s="61"/>
      <c r="C80" s="61"/>
      <c r="D80" s="61"/>
      <c r="E80" s="61"/>
      <c r="F80" s="61"/>
      <c r="G80" s="61"/>
      <c r="H80" s="61"/>
      <c r="I80" s="61"/>
      <c r="J80" s="61"/>
      <c r="K80" s="61"/>
      <c r="L80" s="61"/>
      <c r="M80" s="61"/>
      <c r="N80" s="61"/>
      <c r="O80" s="217"/>
      <c r="P80" s="218"/>
      <c r="Q80" s="61"/>
    </row>
    <row r="81" spans="2:17" x14ac:dyDescent="0.25">
      <c r="B81" s="9" t="s">
        <v>1</v>
      </c>
    </row>
    <row r="82" spans="2:17" x14ac:dyDescent="0.25">
      <c r="B82" s="9" t="s">
        <v>37</v>
      </c>
    </row>
    <row r="83" spans="2:17" x14ac:dyDescent="0.25">
      <c r="B83" s="9" t="s">
        <v>60</v>
      </c>
    </row>
    <row r="85" spans="2:17" ht="15.75" thickBot="1" x14ac:dyDescent="0.3"/>
    <row r="86" spans="2:17" ht="27" thickBot="1" x14ac:dyDescent="0.3">
      <c r="B86" s="235" t="s">
        <v>38</v>
      </c>
      <c r="C86" s="236"/>
      <c r="D86" s="236"/>
      <c r="E86" s="236"/>
      <c r="F86" s="236"/>
      <c r="G86" s="236"/>
      <c r="H86" s="236"/>
      <c r="I86" s="236"/>
      <c r="J86" s="236"/>
      <c r="K86" s="236"/>
      <c r="L86" s="236"/>
      <c r="M86" s="236"/>
      <c r="N86" s="237"/>
    </row>
    <row r="91" spans="2:17" ht="76.5" customHeight="1" x14ac:dyDescent="0.25">
      <c r="B91" s="54" t="s">
        <v>0</v>
      </c>
      <c r="C91" s="54" t="s">
        <v>39</v>
      </c>
      <c r="D91" s="54" t="s">
        <v>40</v>
      </c>
      <c r="E91" s="54" t="s">
        <v>118</v>
      </c>
      <c r="F91" s="54" t="s">
        <v>120</v>
      </c>
      <c r="G91" s="54" t="s">
        <v>121</v>
      </c>
      <c r="H91" s="54" t="s">
        <v>122</v>
      </c>
      <c r="I91" s="54" t="s">
        <v>119</v>
      </c>
      <c r="J91" s="230" t="s">
        <v>123</v>
      </c>
      <c r="K91" s="231"/>
      <c r="L91" s="232"/>
      <c r="M91" s="54" t="s">
        <v>124</v>
      </c>
      <c r="N91" s="54" t="s">
        <v>41</v>
      </c>
      <c r="O91" s="54" t="s">
        <v>42</v>
      </c>
      <c r="P91" s="230" t="s">
        <v>3</v>
      </c>
      <c r="Q91" s="232"/>
    </row>
    <row r="92" spans="2:17" ht="60.75" customHeight="1" x14ac:dyDescent="0.25">
      <c r="B92" s="90" t="s">
        <v>163</v>
      </c>
      <c r="C92" s="168"/>
      <c r="D92" s="170" t="s">
        <v>170</v>
      </c>
      <c r="E92" s="183">
        <v>57427626</v>
      </c>
      <c r="F92" s="170" t="s">
        <v>164</v>
      </c>
      <c r="G92" s="170" t="s">
        <v>165</v>
      </c>
      <c r="H92" s="172" t="s">
        <v>166</v>
      </c>
      <c r="I92" s="5" t="s">
        <v>160</v>
      </c>
      <c r="J92" s="1" t="s">
        <v>167</v>
      </c>
      <c r="K92" s="169" t="s">
        <v>168</v>
      </c>
      <c r="L92" s="167" t="s">
        <v>169</v>
      </c>
      <c r="M92" s="181" t="s">
        <v>136</v>
      </c>
      <c r="N92" s="181" t="s">
        <v>136</v>
      </c>
      <c r="O92" s="181" t="s">
        <v>136</v>
      </c>
      <c r="P92" s="215" t="s">
        <v>286</v>
      </c>
      <c r="Q92" s="216"/>
    </row>
    <row r="93" spans="2:17" ht="73.5" customHeight="1" x14ac:dyDescent="0.25">
      <c r="B93" s="164" t="s">
        <v>163</v>
      </c>
      <c r="C93" s="168"/>
      <c r="D93" s="170" t="s">
        <v>175</v>
      </c>
      <c r="E93" s="183">
        <v>36451193</v>
      </c>
      <c r="F93" s="170" t="s">
        <v>171</v>
      </c>
      <c r="G93" s="170" t="s">
        <v>165</v>
      </c>
      <c r="H93" s="172" t="s">
        <v>172</v>
      </c>
      <c r="I93" s="5" t="s">
        <v>160</v>
      </c>
      <c r="J93" s="170" t="s">
        <v>173</v>
      </c>
      <c r="K93" s="97" t="s">
        <v>174</v>
      </c>
      <c r="L93" s="167" t="s">
        <v>169</v>
      </c>
      <c r="M93" s="181" t="s">
        <v>136</v>
      </c>
      <c r="N93" s="181" t="s">
        <v>136</v>
      </c>
      <c r="O93" s="181" t="s">
        <v>136</v>
      </c>
      <c r="P93" s="215" t="s">
        <v>286</v>
      </c>
      <c r="Q93" s="216"/>
    </row>
    <row r="94" spans="2:17" ht="60.75" customHeight="1" x14ac:dyDescent="0.25">
      <c r="B94" s="164" t="s">
        <v>163</v>
      </c>
      <c r="C94" s="168"/>
      <c r="D94" s="170" t="s">
        <v>176</v>
      </c>
      <c r="E94" s="183">
        <v>12537552</v>
      </c>
      <c r="F94" s="170" t="s">
        <v>177</v>
      </c>
      <c r="G94" s="170" t="s">
        <v>178</v>
      </c>
      <c r="H94" s="184" t="s">
        <v>183</v>
      </c>
      <c r="I94" s="5" t="s">
        <v>160</v>
      </c>
      <c r="J94" s="170"/>
      <c r="K94" s="97"/>
      <c r="L94" s="167"/>
      <c r="M94" s="181" t="s">
        <v>136</v>
      </c>
      <c r="N94" s="181" t="s">
        <v>137</v>
      </c>
      <c r="O94" s="181" t="s">
        <v>137</v>
      </c>
      <c r="P94" s="215" t="s">
        <v>285</v>
      </c>
      <c r="Q94" s="216"/>
    </row>
    <row r="95" spans="2:17" ht="60.75" customHeight="1" x14ac:dyDescent="0.25">
      <c r="B95" s="164" t="s">
        <v>179</v>
      </c>
      <c r="C95" s="168"/>
      <c r="D95" s="170" t="s">
        <v>180</v>
      </c>
      <c r="E95" s="183">
        <v>33353851</v>
      </c>
      <c r="F95" s="170" t="s">
        <v>181</v>
      </c>
      <c r="G95" s="170" t="s">
        <v>182</v>
      </c>
      <c r="H95" s="172" t="s">
        <v>184</v>
      </c>
      <c r="I95" s="5" t="s">
        <v>185</v>
      </c>
      <c r="J95" s="170" t="s">
        <v>167</v>
      </c>
      <c r="K95" s="97" t="s">
        <v>279</v>
      </c>
      <c r="L95" s="167" t="s">
        <v>169</v>
      </c>
      <c r="M95" s="181" t="s">
        <v>136</v>
      </c>
      <c r="N95" s="181" t="s">
        <v>136</v>
      </c>
      <c r="O95" s="181" t="s">
        <v>136</v>
      </c>
      <c r="P95" s="215" t="s">
        <v>286</v>
      </c>
      <c r="Q95" s="216"/>
    </row>
    <row r="96" spans="2:17" ht="83.25" customHeight="1" x14ac:dyDescent="0.25">
      <c r="B96" s="164" t="s">
        <v>163</v>
      </c>
      <c r="C96" s="168"/>
      <c r="D96" s="170" t="s">
        <v>186</v>
      </c>
      <c r="E96" s="183">
        <v>32765599</v>
      </c>
      <c r="F96" s="170" t="s">
        <v>187</v>
      </c>
      <c r="G96" s="170" t="s">
        <v>182</v>
      </c>
      <c r="H96" s="172" t="s">
        <v>188</v>
      </c>
      <c r="I96" s="171" t="s">
        <v>160</v>
      </c>
      <c r="J96" s="170" t="s">
        <v>189</v>
      </c>
      <c r="K96" s="97" t="s">
        <v>190</v>
      </c>
      <c r="L96" s="167" t="s">
        <v>191</v>
      </c>
      <c r="M96" s="181" t="s">
        <v>136</v>
      </c>
      <c r="N96" s="181" t="s">
        <v>136</v>
      </c>
      <c r="O96" s="181" t="s">
        <v>136</v>
      </c>
      <c r="P96" s="215" t="s">
        <v>286</v>
      </c>
      <c r="Q96" s="216"/>
    </row>
    <row r="97" spans="2:17" ht="60.75" customHeight="1" x14ac:dyDescent="0.25">
      <c r="B97" s="164" t="s">
        <v>196</v>
      </c>
      <c r="C97" s="168"/>
      <c r="D97" s="168" t="s">
        <v>192</v>
      </c>
      <c r="E97" s="183">
        <v>46455425</v>
      </c>
      <c r="F97" s="170" t="s">
        <v>193</v>
      </c>
      <c r="G97" s="170" t="s">
        <v>194</v>
      </c>
      <c r="H97" s="172" t="s">
        <v>195</v>
      </c>
      <c r="I97" s="171">
        <v>109097</v>
      </c>
      <c r="J97" s="170" t="s">
        <v>197</v>
      </c>
      <c r="K97" s="97" t="s">
        <v>198</v>
      </c>
      <c r="L97" s="167" t="s">
        <v>193</v>
      </c>
      <c r="M97" s="181" t="s">
        <v>136</v>
      </c>
      <c r="N97" s="181" t="s">
        <v>136</v>
      </c>
      <c r="O97" s="181" t="s">
        <v>136</v>
      </c>
      <c r="P97" s="215" t="s">
        <v>287</v>
      </c>
      <c r="Q97" s="216"/>
    </row>
    <row r="98" spans="2:17" ht="106.5" customHeight="1" x14ac:dyDescent="0.25">
      <c r="B98" s="164" t="s">
        <v>196</v>
      </c>
      <c r="C98" s="168"/>
      <c r="D98" s="168" t="s">
        <v>199</v>
      </c>
      <c r="E98" s="183">
        <v>1102846357</v>
      </c>
      <c r="F98" s="170" t="s">
        <v>193</v>
      </c>
      <c r="G98" s="170" t="s">
        <v>200</v>
      </c>
      <c r="H98" s="172" t="s">
        <v>201</v>
      </c>
      <c r="I98" s="5" t="s">
        <v>160</v>
      </c>
      <c r="J98" s="185" t="s">
        <v>202</v>
      </c>
      <c r="K98" s="67" t="s">
        <v>203</v>
      </c>
      <c r="L98" s="186" t="s">
        <v>193</v>
      </c>
      <c r="M98" s="181" t="s">
        <v>136</v>
      </c>
      <c r="N98" s="181" t="s">
        <v>136</v>
      </c>
      <c r="O98" s="181" t="s">
        <v>136</v>
      </c>
      <c r="P98" s="215" t="s">
        <v>287</v>
      </c>
      <c r="Q98" s="216"/>
    </row>
    <row r="99" spans="2:17" ht="60.75" customHeight="1" x14ac:dyDescent="0.25">
      <c r="B99" s="164" t="s">
        <v>196</v>
      </c>
      <c r="C99" s="168"/>
      <c r="D99" s="168" t="s">
        <v>204</v>
      </c>
      <c r="E99" s="183">
        <v>1047429950</v>
      </c>
      <c r="F99" s="170" t="s">
        <v>205</v>
      </c>
      <c r="G99" s="170" t="s">
        <v>206</v>
      </c>
      <c r="H99" s="172" t="s">
        <v>207</v>
      </c>
      <c r="I99" s="9" t="s">
        <v>160</v>
      </c>
      <c r="J99" s="167" t="s">
        <v>208</v>
      </c>
      <c r="K99" s="97" t="s">
        <v>209</v>
      </c>
      <c r="L99" s="167" t="s">
        <v>205</v>
      </c>
      <c r="M99" s="181" t="s">
        <v>136</v>
      </c>
      <c r="N99" s="181" t="s">
        <v>136</v>
      </c>
      <c r="O99" s="181" t="s">
        <v>136</v>
      </c>
      <c r="P99" s="215" t="s">
        <v>286</v>
      </c>
      <c r="Q99" s="216"/>
    </row>
    <row r="100" spans="2:17" ht="60.75" customHeight="1" x14ac:dyDescent="0.25">
      <c r="B100" s="164" t="s">
        <v>196</v>
      </c>
      <c r="C100" s="168"/>
      <c r="D100" s="168" t="s">
        <v>210</v>
      </c>
      <c r="E100" s="183">
        <v>57417453</v>
      </c>
      <c r="F100" s="3" t="s">
        <v>205</v>
      </c>
      <c r="G100" s="170" t="s">
        <v>211</v>
      </c>
      <c r="H100" s="183" t="s">
        <v>212</v>
      </c>
      <c r="I100" s="5" t="s">
        <v>213</v>
      </c>
      <c r="J100" s="120" t="s">
        <v>167</v>
      </c>
      <c r="K100" s="67" t="s">
        <v>214</v>
      </c>
      <c r="L100" s="67" t="s">
        <v>205</v>
      </c>
      <c r="M100" s="181" t="s">
        <v>136</v>
      </c>
      <c r="N100" s="181" t="s">
        <v>136</v>
      </c>
      <c r="O100" s="181" t="s">
        <v>136</v>
      </c>
      <c r="P100" s="215" t="s">
        <v>286</v>
      </c>
      <c r="Q100" s="216"/>
    </row>
    <row r="101" spans="2:17" ht="60.75" customHeight="1" x14ac:dyDescent="0.25">
      <c r="B101" s="174" t="s">
        <v>196</v>
      </c>
      <c r="C101" s="168"/>
      <c r="D101" s="168" t="s">
        <v>215</v>
      </c>
      <c r="E101" s="183">
        <v>57418623</v>
      </c>
      <c r="F101" s="3" t="s">
        <v>205</v>
      </c>
      <c r="G101" s="170" t="s">
        <v>216</v>
      </c>
      <c r="H101" s="183" t="s">
        <v>217</v>
      </c>
      <c r="I101" s="5" t="s">
        <v>160</v>
      </c>
      <c r="J101" s="120" t="s">
        <v>218</v>
      </c>
      <c r="K101" s="67" t="s">
        <v>219</v>
      </c>
      <c r="L101" s="67" t="s">
        <v>205</v>
      </c>
      <c r="M101" s="181" t="s">
        <v>136</v>
      </c>
      <c r="N101" s="181" t="s">
        <v>136</v>
      </c>
      <c r="O101" s="181" t="s">
        <v>136</v>
      </c>
      <c r="P101" s="215" t="s">
        <v>281</v>
      </c>
      <c r="Q101" s="216"/>
    </row>
    <row r="102" spans="2:17" ht="60.75" customHeight="1" x14ac:dyDescent="0.25">
      <c r="B102" s="174" t="s">
        <v>196</v>
      </c>
      <c r="C102" s="168"/>
      <c r="D102" s="168" t="s">
        <v>220</v>
      </c>
      <c r="E102" s="183">
        <v>36694537</v>
      </c>
      <c r="F102" s="3" t="s">
        <v>193</v>
      </c>
      <c r="G102" s="170" t="s">
        <v>221</v>
      </c>
      <c r="H102" s="183" t="s">
        <v>222</v>
      </c>
      <c r="I102" s="5" t="s">
        <v>160</v>
      </c>
      <c r="J102" s="120" t="s">
        <v>173</v>
      </c>
      <c r="K102" s="67" t="s">
        <v>223</v>
      </c>
      <c r="L102" s="67" t="s">
        <v>193</v>
      </c>
      <c r="M102" s="181" t="s">
        <v>136</v>
      </c>
      <c r="N102" s="181" t="s">
        <v>136</v>
      </c>
      <c r="O102" s="181" t="s">
        <v>136</v>
      </c>
      <c r="P102" s="215" t="s">
        <v>286</v>
      </c>
      <c r="Q102" s="216"/>
    </row>
    <row r="103" spans="2:17" ht="60.75" customHeight="1" x14ac:dyDescent="0.25">
      <c r="B103" s="174" t="s">
        <v>196</v>
      </c>
      <c r="C103" s="168"/>
      <c r="D103" s="168" t="s">
        <v>224</v>
      </c>
      <c r="E103" s="183">
        <v>36431584</v>
      </c>
      <c r="F103" s="3" t="s">
        <v>193</v>
      </c>
      <c r="G103" s="170" t="s">
        <v>194</v>
      </c>
      <c r="H103" s="183" t="s">
        <v>225</v>
      </c>
      <c r="I103" s="171">
        <v>135624</v>
      </c>
      <c r="J103" s="67" t="s">
        <v>189</v>
      </c>
      <c r="K103" s="67" t="s">
        <v>226</v>
      </c>
      <c r="L103" s="67" t="s">
        <v>193</v>
      </c>
      <c r="M103" s="181" t="s">
        <v>136</v>
      </c>
      <c r="N103" s="181" t="s">
        <v>136</v>
      </c>
      <c r="O103" s="181" t="s">
        <v>136</v>
      </c>
      <c r="P103" s="215" t="s">
        <v>286</v>
      </c>
      <c r="Q103" s="216"/>
    </row>
    <row r="104" spans="2:17" ht="75.75" customHeight="1" x14ac:dyDescent="0.25">
      <c r="B104" s="174" t="s">
        <v>196</v>
      </c>
      <c r="C104" s="168"/>
      <c r="D104" s="168" t="s">
        <v>227</v>
      </c>
      <c r="E104" s="183">
        <v>36697695</v>
      </c>
      <c r="F104" s="3" t="s">
        <v>193</v>
      </c>
      <c r="G104" s="170" t="s">
        <v>221</v>
      </c>
      <c r="H104" s="183" t="s">
        <v>222</v>
      </c>
      <c r="I104" s="5" t="s">
        <v>160</v>
      </c>
      <c r="J104" s="120" t="s">
        <v>228</v>
      </c>
      <c r="K104" s="67" t="s">
        <v>229</v>
      </c>
      <c r="L104" s="67" t="s">
        <v>193</v>
      </c>
      <c r="M104" s="181" t="s">
        <v>136</v>
      </c>
      <c r="N104" s="181" t="s">
        <v>136</v>
      </c>
      <c r="O104" s="181" t="s">
        <v>136</v>
      </c>
      <c r="P104" s="215" t="s">
        <v>287</v>
      </c>
      <c r="Q104" s="216"/>
    </row>
    <row r="105" spans="2:17" ht="75.75" customHeight="1" x14ac:dyDescent="0.25">
      <c r="B105" s="90" t="s">
        <v>234</v>
      </c>
      <c r="C105" s="168"/>
      <c r="D105" s="174" t="s">
        <v>230</v>
      </c>
      <c r="E105" s="183">
        <v>1079933937</v>
      </c>
      <c r="F105" s="3" t="s">
        <v>193</v>
      </c>
      <c r="G105" s="170" t="s">
        <v>231</v>
      </c>
      <c r="H105" s="183" t="s">
        <v>232</v>
      </c>
      <c r="I105" s="171">
        <v>143643</v>
      </c>
      <c r="J105" s="1" t="s">
        <v>233</v>
      </c>
      <c r="K105" s="97" t="s">
        <v>160</v>
      </c>
      <c r="L105" s="96" t="s">
        <v>193</v>
      </c>
      <c r="M105" s="181" t="s">
        <v>136</v>
      </c>
      <c r="N105" s="181" t="s">
        <v>137</v>
      </c>
      <c r="O105" s="181" t="s">
        <v>137</v>
      </c>
      <c r="P105" s="215" t="s">
        <v>287</v>
      </c>
      <c r="Q105" s="216"/>
    </row>
    <row r="106" spans="2:17" ht="75.75" customHeight="1" x14ac:dyDescent="0.25">
      <c r="B106" s="174" t="s">
        <v>234</v>
      </c>
      <c r="C106" s="168"/>
      <c r="D106" s="174" t="s">
        <v>235</v>
      </c>
      <c r="E106" s="183">
        <v>32720258</v>
      </c>
      <c r="F106" s="174" t="s">
        <v>193</v>
      </c>
      <c r="G106" s="170" t="s">
        <v>236</v>
      </c>
      <c r="H106" s="183" t="s">
        <v>237</v>
      </c>
      <c r="I106" s="171">
        <v>1236</v>
      </c>
      <c r="J106" s="174" t="s">
        <v>238</v>
      </c>
      <c r="K106" s="97" t="s">
        <v>239</v>
      </c>
      <c r="L106" s="96" t="s">
        <v>193</v>
      </c>
      <c r="M106" s="181" t="s">
        <v>136</v>
      </c>
      <c r="N106" s="181" t="s">
        <v>136</v>
      </c>
      <c r="O106" s="181" t="s">
        <v>136</v>
      </c>
      <c r="P106" s="215" t="s">
        <v>288</v>
      </c>
      <c r="Q106" s="216"/>
    </row>
    <row r="108" spans="2:17" ht="15.75" thickBot="1" x14ac:dyDescent="0.3"/>
    <row r="109" spans="2:17" ht="27" thickBot="1" x14ac:dyDescent="0.3">
      <c r="B109" s="235" t="s">
        <v>44</v>
      </c>
      <c r="C109" s="236"/>
      <c r="D109" s="236"/>
      <c r="E109" s="236"/>
      <c r="F109" s="236"/>
      <c r="G109" s="236"/>
      <c r="H109" s="236"/>
      <c r="I109" s="236"/>
      <c r="J109" s="236"/>
      <c r="K109" s="236"/>
      <c r="L109" s="236"/>
      <c r="M109" s="236"/>
      <c r="N109" s="237"/>
    </row>
    <row r="112" spans="2:17" ht="46.15" customHeight="1" x14ac:dyDescent="0.25">
      <c r="B112" s="66" t="s">
        <v>33</v>
      </c>
      <c r="C112" s="66" t="s">
        <v>45</v>
      </c>
      <c r="D112" s="230" t="s">
        <v>3</v>
      </c>
      <c r="E112" s="232"/>
    </row>
    <row r="113" spans="1:26" ht="69.75" customHeight="1" x14ac:dyDescent="0.25">
      <c r="B113" s="67" t="s">
        <v>125</v>
      </c>
      <c r="C113" s="165" t="s">
        <v>136</v>
      </c>
      <c r="D113" s="215" t="s">
        <v>289</v>
      </c>
      <c r="E113" s="216"/>
    </row>
    <row r="116" spans="1:26" ht="26.25" x14ac:dyDescent="0.25">
      <c r="B116" s="233" t="s">
        <v>62</v>
      </c>
      <c r="C116" s="234"/>
      <c r="D116" s="234"/>
      <c r="E116" s="234"/>
      <c r="F116" s="234"/>
      <c r="G116" s="234"/>
      <c r="H116" s="234"/>
      <c r="I116" s="234"/>
      <c r="J116" s="234"/>
      <c r="K116" s="234"/>
      <c r="L116" s="234"/>
      <c r="M116" s="234"/>
      <c r="N116" s="234"/>
      <c r="O116" s="234"/>
      <c r="P116" s="234"/>
    </row>
    <row r="118" spans="1:26" ht="15.75" thickBot="1" x14ac:dyDescent="0.3"/>
    <row r="119" spans="1:26" ht="27" thickBot="1" x14ac:dyDescent="0.3">
      <c r="B119" s="235" t="s">
        <v>52</v>
      </c>
      <c r="C119" s="236"/>
      <c r="D119" s="236"/>
      <c r="E119" s="236"/>
      <c r="F119" s="236"/>
      <c r="G119" s="236"/>
      <c r="H119" s="236"/>
      <c r="I119" s="236"/>
      <c r="J119" s="236"/>
      <c r="K119" s="236"/>
      <c r="L119" s="236"/>
      <c r="M119" s="236"/>
      <c r="N119" s="237"/>
    </row>
    <row r="121" spans="1:26" ht="15.75" thickBot="1" x14ac:dyDescent="0.3">
      <c r="M121" s="63"/>
      <c r="N121" s="63"/>
    </row>
    <row r="122" spans="1:26" s="106" customFormat="1" ht="109.5" customHeight="1" x14ac:dyDescent="0.25">
      <c r="B122" s="117" t="s">
        <v>145</v>
      </c>
      <c r="C122" s="117" t="s">
        <v>146</v>
      </c>
      <c r="D122" s="117" t="s">
        <v>147</v>
      </c>
      <c r="E122" s="117" t="s">
        <v>43</v>
      </c>
      <c r="F122" s="117" t="s">
        <v>22</v>
      </c>
      <c r="G122" s="117" t="s">
        <v>105</v>
      </c>
      <c r="H122" s="117" t="s">
        <v>17</v>
      </c>
      <c r="I122" s="117" t="s">
        <v>10</v>
      </c>
      <c r="J122" s="117" t="s">
        <v>31</v>
      </c>
      <c r="K122" s="117" t="s">
        <v>59</v>
      </c>
      <c r="L122" s="117" t="s">
        <v>20</v>
      </c>
      <c r="M122" s="102" t="s">
        <v>26</v>
      </c>
      <c r="N122" s="117" t="s">
        <v>148</v>
      </c>
      <c r="O122" s="117" t="s">
        <v>36</v>
      </c>
      <c r="P122" s="118" t="s">
        <v>11</v>
      </c>
      <c r="Q122" s="118" t="s">
        <v>19</v>
      </c>
    </row>
    <row r="123" spans="1:26" s="112" customFormat="1" ht="102.75" customHeight="1" x14ac:dyDescent="0.25">
      <c r="A123" s="44">
        <v>1</v>
      </c>
      <c r="B123" s="113" t="s">
        <v>269</v>
      </c>
      <c r="C123" s="114" t="s">
        <v>291</v>
      </c>
      <c r="D123" s="114" t="s">
        <v>264</v>
      </c>
      <c r="E123" s="108" t="s">
        <v>270</v>
      </c>
      <c r="F123" s="109" t="s">
        <v>136</v>
      </c>
      <c r="G123" s="156"/>
      <c r="H123" s="116">
        <v>41467</v>
      </c>
      <c r="I123" s="110">
        <v>41639</v>
      </c>
      <c r="J123" s="110" t="s">
        <v>137</v>
      </c>
      <c r="K123" s="178">
        <v>5</v>
      </c>
      <c r="L123" s="110"/>
      <c r="M123" s="178">
        <v>14</v>
      </c>
      <c r="N123" s="178"/>
      <c r="O123" s="187">
        <v>116362493</v>
      </c>
      <c r="P123" s="190" t="s">
        <v>292</v>
      </c>
      <c r="Q123" s="157"/>
      <c r="R123" s="111"/>
      <c r="S123" s="111"/>
      <c r="T123" s="111"/>
      <c r="U123" s="111"/>
      <c r="V123" s="111"/>
      <c r="W123" s="111"/>
      <c r="X123" s="111"/>
      <c r="Y123" s="111"/>
      <c r="Z123" s="111"/>
    </row>
    <row r="124" spans="1:26" s="112" customFormat="1" ht="97.5" customHeight="1" x14ac:dyDescent="0.25">
      <c r="A124" s="44">
        <f>+A123+1</f>
        <v>2</v>
      </c>
      <c r="B124" s="113" t="s">
        <v>269</v>
      </c>
      <c r="C124" s="114"/>
      <c r="D124" s="114"/>
      <c r="E124" s="108" t="s">
        <v>271</v>
      </c>
      <c r="F124" s="109" t="s">
        <v>136</v>
      </c>
      <c r="G124" s="156"/>
      <c r="H124" s="116">
        <v>41047</v>
      </c>
      <c r="I124" s="110">
        <v>41274</v>
      </c>
      <c r="J124" s="110"/>
      <c r="K124" s="178">
        <v>7</v>
      </c>
      <c r="L124" s="110"/>
      <c r="M124" s="178">
        <v>19</v>
      </c>
      <c r="N124" s="178"/>
      <c r="O124" s="187">
        <v>106101036</v>
      </c>
      <c r="P124" s="190">
        <v>77</v>
      </c>
      <c r="Q124" s="157" t="s">
        <v>296</v>
      </c>
      <c r="R124" s="111"/>
      <c r="S124" s="111"/>
      <c r="T124" s="111"/>
      <c r="U124" s="111"/>
      <c r="V124" s="111"/>
      <c r="W124" s="111"/>
      <c r="X124" s="111"/>
      <c r="Y124" s="111"/>
      <c r="Z124" s="111"/>
    </row>
    <row r="125" spans="1:26" s="112" customFormat="1" ht="91.5" customHeight="1" x14ac:dyDescent="0.25">
      <c r="A125" s="44">
        <f t="shared" ref="A125:A130" si="3">+A124+1</f>
        <v>3</v>
      </c>
      <c r="B125" s="113" t="s">
        <v>269</v>
      </c>
      <c r="C125" s="114" t="s">
        <v>294</v>
      </c>
      <c r="D125" s="114" t="s">
        <v>293</v>
      </c>
      <c r="E125" s="108" t="s">
        <v>272</v>
      </c>
      <c r="F125" s="109" t="s">
        <v>136</v>
      </c>
      <c r="G125" s="156"/>
      <c r="H125" s="116">
        <v>39925</v>
      </c>
      <c r="I125" s="110">
        <v>40178</v>
      </c>
      <c r="J125" s="110" t="s">
        <v>137</v>
      </c>
      <c r="K125" s="178">
        <v>4</v>
      </c>
      <c r="L125" s="178">
        <v>4</v>
      </c>
      <c r="M125" s="178"/>
      <c r="N125" s="178"/>
      <c r="O125" s="187">
        <v>138837759</v>
      </c>
      <c r="P125" s="190">
        <v>78</v>
      </c>
      <c r="Q125" s="157" t="s">
        <v>295</v>
      </c>
      <c r="R125" s="111"/>
      <c r="S125" s="111"/>
      <c r="T125" s="111"/>
      <c r="U125" s="111"/>
      <c r="V125" s="111"/>
      <c r="W125" s="111"/>
      <c r="X125" s="111"/>
      <c r="Y125" s="111"/>
      <c r="Z125" s="111"/>
    </row>
    <row r="126" spans="1:26" s="112" customFormat="1" ht="45.75" customHeight="1" x14ac:dyDescent="0.25">
      <c r="A126" s="44">
        <f t="shared" si="3"/>
        <v>4</v>
      </c>
      <c r="B126" s="113" t="s">
        <v>269</v>
      </c>
      <c r="C126" s="114" t="s">
        <v>297</v>
      </c>
      <c r="D126" s="113" t="s">
        <v>293</v>
      </c>
      <c r="E126" s="108"/>
      <c r="F126" s="109" t="s">
        <v>136</v>
      </c>
      <c r="G126" s="109"/>
      <c r="H126" s="116">
        <v>41310</v>
      </c>
      <c r="I126" s="110">
        <v>41338</v>
      </c>
      <c r="J126" s="110" t="s">
        <v>137</v>
      </c>
      <c r="K126" s="178">
        <v>1</v>
      </c>
      <c r="L126" s="110"/>
      <c r="M126" s="178">
        <v>5</v>
      </c>
      <c r="N126" s="101"/>
      <c r="O126" s="173"/>
      <c r="P126" s="190"/>
      <c r="Q126" s="157" t="s">
        <v>298</v>
      </c>
      <c r="R126" s="111"/>
      <c r="S126" s="111"/>
      <c r="T126" s="111"/>
      <c r="U126" s="111"/>
      <c r="V126" s="111"/>
      <c r="W126" s="111"/>
      <c r="X126" s="111"/>
      <c r="Y126" s="111"/>
      <c r="Z126" s="111"/>
    </row>
    <row r="127" spans="1:26" s="112" customFormat="1" x14ac:dyDescent="0.25">
      <c r="A127" s="44">
        <f t="shared" si="3"/>
        <v>5</v>
      </c>
      <c r="B127" s="113"/>
      <c r="C127" s="114"/>
      <c r="D127" s="113"/>
      <c r="E127" s="108"/>
      <c r="F127" s="109"/>
      <c r="G127" s="109"/>
      <c r="H127" s="109"/>
      <c r="I127" s="110"/>
      <c r="J127" s="110"/>
      <c r="K127" s="110"/>
      <c r="L127" s="110"/>
      <c r="M127" s="101"/>
      <c r="N127" s="101"/>
      <c r="O127" s="26"/>
      <c r="P127" s="26"/>
      <c r="Q127" s="157"/>
      <c r="R127" s="111"/>
      <c r="S127" s="111"/>
      <c r="T127" s="111"/>
      <c r="U127" s="111"/>
      <c r="V127" s="111"/>
      <c r="W127" s="111"/>
      <c r="X127" s="111"/>
      <c r="Y127" s="111"/>
      <c r="Z127" s="111"/>
    </row>
    <row r="128" spans="1:26" s="112" customFormat="1" x14ac:dyDescent="0.25">
      <c r="A128" s="44">
        <f t="shared" si="3"/>
        <v>6</v>
      </c>
      <c r="B128" s="113"/>
      <c r="C128" s="114"/>
      <c r="D128" s="113"/>
      <c r="E128" s="108"/>
      <c r="F128" s="109"/>
      <c r="G128" s="109"/>
      <c r="H128" s="109"/>
      <c r="I128" s="110"/>
      <c r="J128" s="110"/>
      <c r="K128" s="110"/>
      <c r="L128" s="110"/>
      <c r="M128" s="101"/>
      <c r="N128" s="101"/>
      <c r="O128" s="26"/>
      <c r="P128" s="26"/>
      <c r="Q128" s="157"/>
      <c r="R128" s="111"/>
      <c r="S128" s="111"/>
      <c r="T128" s="111"/>
      <c r="U128" s="111"/>
      <c r="V128" s="111"/>
      <c r="W128" s="111"/>
      <c r="X128" s="111"/>
      <c r="Y128" s="111"/>
      <c r="Z128" s="111"/>
    </row>
    <row r="129" spans="1:26" s="112" customFormat="1" x14ac:dyDescent="0.25">
      <c r="A129" s="44">
        <f t="shared" si="3"/>
        <v>7</v>
      </c>
      <c r="B129" s="113"/>
      <c r="C129" s="114"/>
      <c r="D129" s="113"/>
      <c r="E129" s="108"/>
      <c r="F129" s="109"/>
      <c r="G129" s="109"/>
      <c r="H129" s="109"/>
      <c r="I129" s="110"/>
      <c r="J129" s="110"/>
      <c r="K129" s="110"/>
      <c r="L129" s="110"/>
      <c r="M129" s="101"/>
      <c r="N129" s="101"/>
      <c r="O129" s="26"/>
      <c r="P129" s="26"/>
      <c r="Q129" s="157"/>
      <c r="R129" s="111"/>
      <c r="S129" s="111"/>
      <c r="T129" s="111"/>
      <c r="U129" s="111"/>
      <c r="V129" s="111"/>
      <c r="W129" s="111"/>
      <c r="X129" s="111"/>
      <c r="Y129" s="111"/>
      <c r="Z129" s="111"/>
    </row>
    <row r="130" spans="1:26" s="112" customFormat="1" x14ac:dyDescent="0.25">
      <c r="A130" s="44">
        <f t="shared" si="3"/>
        <v>8</v>
      </c>
      <c r="B130" s="113"/>
      <c r="C130" s="114"/>
      <c r="D130" s="113"/>
      <c r="E130" s="108"/>
      <c r="F130" s="109"/>
      <c r="G130" s="109"/>
      <c r="H130" s="109"/>
      <c r="I130" s="110"/>
      <c r="J130" s="110"/>
      <c r="K130" s="110"/>
      <c r="L130" s="110"/>
      <c r="M130" s="101"/>
      <c r="N130" s="101"/>
      <c r="O130" s="26"/>
      <c r="P130" s="26"/>
      <c r="Q130" s="157"/>
      <c r="R130" s="111"/>
      <c r="S130" s="111"/>
      <c r="T130" s="111"/>
      <c r="U130" s="111"/>
      <c r="V130" s="111"/>
      <c r="W130" s="111"/>
      <c r="X130" s="111"/>
      <c r="Y130" s="111"/>
      <c r="Z130" s="111"/>
    </row>
    <row r="131" spans="1:26" s="112" customFormat="1" x14ac:dyDescent="0.25">
      <c r="A131" s="44"/>
      <c r="B131" s="47" t="s">
        <v>16</v>
      </c>
      <c r="C131" s="114"/>
      <c r="D131" s="113"/>
      <c r="E131" s="108"/>
      <c r="F131" s="109"/>
      <c r="G131" s="109"/>
      <c r="H131" s="109"/>
      <c r="I131" s="110"/>
      <c r="J131" s="110"/>
      <c r="K131" s="115">
        <f t="shared" ref="K131" si="4">SUM(K123:K130)</f>
        <v>17</v>
      </c>
      <c r="L131" s="115">
        <f t="shared" ref="L131:N131" si="5">SUM(L123:L130)</f>
        <v>4</v>
      </c>
      <c r="M131" s="189">
        <f t="shared" si="5"/>
        <v>38</v>
      </c>
      <c r="N131" s="115">
        <f t="shared" si="5"/>
        <v>0</v>
      </c>
      <c r="O131" s="26"/>
      <c r="P131" s="26"/>
      <c r="Q131" s="158"/>
    </row>
    <row r="132" spans="1:26" x14ac:dyDescent="0.25">
      <c r="B132" s="29"/>
      <c r="C132" s="29"/>
      <c r="D132" s="29"/>
      <c r="E132" s="30"/>
      <c r="F132" s="29"/>
      <c r="G132" s="29"/>
      <c r="H132" s="29"/>
      <c r="I132" s="29"/>
      <c r="J132" s="29"/>
      <c r="K132" s="29"/>
      <c r="L132" s="29"/>
      <c r="M132" s="29"/>
      <c r="N132" s="29"/>
      <c r="O132" s="29"/>
      <c r="P132" s="29"/>
    </row>
    <row r="133" spans="1:26" ht="18.75" x14ac:dyDescent="0.25">
      <c r="B133" s="57" t="s">
        <v>32</v>
      </c>
      <c r="C133" s="71" t="s">
        <v>299</v>
      </c>
      <c r="H133" s="31"/>
      <c r="I133" s="31"/>
      <c r="J133" s="31"/>
      <c r="K133" s="31"/>
      <c r="L133" s="31"/>
      <c r="M133" s="31"/>
      <c r="N133" s="29"/>
      <c r="O133" s="29"/>
      <c r="P133" s="29"/>
    </row>
    <row r="135" spans="1:26" ht="15.75" thickBot="1" x14ac:dyDescent="0.3">
      <c r="N135" s="9" t="s">
        <v>290</v>
      </c>
    </row>
    <row r="136" spans="1:26" ht="37.15" customHeight="1" thickBot="1" x14ac:dyDescent="0.3">
      <c r="B136" s="74" t="s">
        <v>47</v>
      </c>
      <c r="C136" s="75" t="s">
        <v>48</v>
      </c>
      <c r="D136" s="74" t="s">
        <v>49</v>
      </c>
      <c r="E136" s="75" t="s">
        <v>53</v>
      </c>
    </row>
    <row r="137" spans="1:26" ht="41.45" customHeight="1" x14ac:dyDescent="0.25">
      <c r="B137" s="65" t="s">
        <v>126</v>
      </c>
      <c r="C137" s="68">
        <v>20</v>
      </c>
      <c r="D137" s="68">
        <v>0</v>
      </c>
      <c r="E137" s="238">
        <f>+D137+D138+D139</f>
        <v>0</v>
      </c>
    </row>
    <row r="138" spans="1:26" x14ac:dyDescent="0.25">
      <c r="B138" s="65" t="s">
        <v>127</v>
      </c>
      <c r="C138" s="55">
        <v>30</v>
      </c>
      <c r="D138" s="69">
        <v>0</v>
      </c>
      <c r="E138" s="239"/>
    </row>
    <row r="139" spans="1:26" ht="15.75" thickBot="1" x14ac:dyDescent="0.3">
      <c r="B139" s="65" t="s">
        <v>128</v>
      </c>
      <c r="C139" s="70">
        <v>40</v>
      </c>
      <c r="D139" s="70">
        <v>0</v>
      </c>
      <c r="E139" s="240"/>
    </row>
    <row r="141" spans="1:26" ht="15.75" thickBot="1" x14ac:dyDescent="0.3"/>
    <row r="142" spans="1:26" ht="27" thickBot="1" x14ac:dyDescent="0.3">
      <c r="B142" s="235" t="s">
        <v>50</v>
      </c>
      <c r="C142" s="236"/>
      <c r="D142" s="236"/>
      <c r="E142" s="236"/>
      <c r="F142" s="236"/>
      <c r="G142" s="236"/>
      <c r="H142" s="236"/>
      <c r="I142" s="236"/>
      <c r="J142" s="236"/>
      <c r="K142" s="236"/>
      <c r="L142" s="236"/>
      <c r="M142" s="236"/>
      <c r="N142" s="237"/>
    </row>
    <row r="144" spans="1:26" ht="76.5" customHeight="1" x14ac:dyDescent="0.25">
      <c r="B144" s="54" t="s">
        <v>0</v>
      </c>
      <c r="C144" s="54" t="s">
        <v>39</v>
      </c>
      <c r="D144" s="54" t="s">
        <v>40</v>
      </c>
      <c r="E144" s="54" t="s">
        <v>118</v>
      </c>
      <c r="F144" s="54" t="s">
        <v>120</v>
      </c>
      <c r="G144" s="54" t="s">
        <v>121</v>
      </c>
      <c r="H144" s="54" t="s">
        <v>122</v>
      </c>
      <c r="I144" s="54" t="s">
        <v>119</v>
      </c>
      <c r="J144" s="230" t="s">
        <v>123</v>
      </c>
      <c r="K144" s="231"/>
      <c r="L144" s="232"/>
      <c r="M144" s="54" t="s">
        <v>124</v>
      </c>
      <c r="N144" s="54" t="s">
        <v>41</v>
      </c>
      <c r="O144" s="54" t="s">
        <v>42</v>
      </c>
      <c r="P144" s="230" t="s">
        <v>3</v>
      </c>
      <c r="Q144" s="232"/>
    </row>
    <row r="145" spans="2:17" ht="60.75" customHeight="1" x14ac:dyDescent="0.25">
      <c r="B145" s="174" t="s">
        <v>240</v>
      </c>
      <c r="C145" s="174">
        <v>1467</v>
      </c>
      <c r="D145" s="174" t="s">
        <v>241</v>
      </c>
      <c r="E145" s="183">
        <v>1082847279</v>
      </c>
      <c r="F145" s="174" t="s">
        <v>242</v>
      </c>
      <c r="G145" s="174" t="s">
        <v>231</v>
      </c>
      <c r="H145" s="3" t="s">
        <v>243</v>
      </c>
      <c r="I145" s="5" t="s">
        <v>160</v>
      </c>
      <c r="J145" s="174" t="s">
        <v>244</v>
      </c>
      <c r="K145" s="167" t="s">
        <v>245</v>
      </c>
      <c r="L145" s="97" t="s">
        <v>246</v>
      </c>
      <c r="M145" s="181" t="s">
        <v>136</v>
      </c>
      <c r="N145" s="181" t="s">
        <v>136</v>
      </c>
      <c r="O145" s="181" t="s">
        <v>136</v>
      </c>
      <c r="P145" s="220"/>
      <c r="Q145" s="221"/>
    </row>
    <row r="146" spans="2:17" ht="60.75" customHeight="1" x14ac:dyDescent="0.25">
      <c r="B146" s="174" t="s">
        <v>240</v>
      </c>
      <c r="C146" s="174">
        <v>1467</v>
      </c>
      <c r="D146" s="174" t="s">
        <v>247</v>
      </c>
      <c r="E146" s="183">
        <v>1084730805</v>
      </c>
      <c r="F146" s="3" t="s">
        <v>248</v>
      </c>
      <c r="G146" s="174" t="s">
        <v>221</v>
      </c>
      <c r="H146" s="3" t="s">
        <v>249</v>
      </c>
      <c r="I146" s="5" t="s">
        <v>160</v>
      </c>
      <c r="J146" s="174" t="s">
        <v>250</v>
      </c>
      <c r="K146" s="167" t="s">
        <v>251</v>
      </c>
      <c r="L146" s="97" t="s">
        <v>252</v>
      </c>
      <c r="M146" s="181" t="s">
        <v>136</v>
      </c>
      <c r="N146" s="181" t="s">
        <v>137</v>
      </c>
      <c r="O146" s="181" t="s">
        <v>137</v>
      </c>
      <c r="P146" s="219" t="s">
        <v>253</v>
      </c>
      <c r="Q146" s="219"/>
    </row>
    <row r="147" spans="2:17" ht="69.75" customHeight="1" x14ac:dyDescent="0.25">
      <c r="B147" s="174" t="s">
        <v>240</v>
      </c>
      <c r="C147" s="174">
        <v>1467</v>
      </c>
      <c r="D147" s="174" t="s">
        <v>254</v>
      </c>
      <c r="E147" s="183">
        <v>39034203</v>
      </c>
      <c r="F147" s="174" t="s">
        <v>255</v>
      </c>
      <c r="G147" s="174" t="s">
        <v>256</v>
      </c>
      <c r="H147" s="174" t="s">
        <v>257</v>
      </c>
      <c r="I147" s="5" t="s">
        <v>160</v>
      </c>
      <c r="J147" s="174" t="s">
        <v>258</v>
      </c>
      <c r="K147" s="167" t="s">
        <v>259</v>
      </c>
      <c r="L147" s="96" t="s">
        <v>260</v>
      </c>
      <c r="M147" s="181" t="s">
        <v>136</v>
      </c>
      <c r="N147" s="181" t="s">
        <v>137</v>
      </c>
      <c r="O147" s="181" t="s">
        <v>137</v>
      </c>
      <c r="P147" s="219" t="s">
        <v>261</v>
      </c>
      <c r="Q147" s="219"/>
    </row>
    <row r="148" spans="2:17" ht="60.75" customHeight="1" x14ac:dyDescent="0.25">
      <c r="B148" s="120"/>
      <c r="C148" s="174"/>
      <c r="D148" s="174"/>
      <c r="E148" s="3"/>
      <c r="F148" s="3"/>
      <c r="G148" s="174"/>
      <c r="H148" s="3"/>
      <c r="I148" s="5"/>
      <c r="J148" s="1"/>
      <c r="K148" s="97"/>
      <c r="L148" s="96"/>
      <c r="M148" s="120"/>
      <c r="N148" s="120"/>
      <c r="O148" s="120"/>
      <c r="P148" s="175"/>
      <c r="Q148" s="176"/>
    </row>
    <row r="151" spans="2:17" ht="15.75" thickBot="1" x14ac:dyDescent="0.3"/>
    <row r="152" spans="2:17" ht="54" customHeight="1" x14ac:dyDescent="0.25">
      <c r="B152" s="73" t="s">
        <v>33</v>
      </c>
      <c r="C152" s="73" t="s">
        <v>47</v>
      </c>
      <c r="D152" s="54" t="s">
        <v>48</v>
      </c>
      <c r="E152" s="73" t="s">
        <v>49</v>
      </c>
      <c r="F152" s="75" t="s">
        <v>54</v>
      </c>
      <c r="G152" s="93"/>
    </row>
    <row r="153" spans="2:17" ht="120.75" customHeight="1" x14ac:dyDescent="0.2">
      <c r="B153" s="224" t="s">
        <v>51</v>
      </c>
      <c r="C153" s="6" t="s">
        <v>129</v>
      </c>
      <c r="D153" s="69">
        <v>25</v>
      </c>
      <c r="E153" s="69">
        <v>25</v>
      </c>
      <c r="F153" s="225">
        <f>+E153+E154+E155</f>
        <v>25</v>
      </c>
      <c r="G153" s="94"/>
    </row>
    <row r="154" spans="2:17" ht="76.150000000000006" customHeight="1" x14ac:dyDescent="0.2">
      <c r="B154" s="224"/>
      <c r="C154" s="6" t="s">
        <v>130</v>
      </c>
      <c r="D154" s="72">
        <v>25</v>
      </c>
      <c r="E154" s="69">
        <v>0</v>
      </c>
      <c r="F154" s="226"/>
      <c r="G154" s="94"/>
    </row>
    <row r="155" spans="2:17" ht="69" customHeight="1" x14ac:dyDescent="0.2">
      <c r="B155" s="224"/>
      <c r="C155" s="6" t="s">
        <v>131</v>
      </c>
      <c r="D155" s="69">
        <v>10</v>
      </c>
      <c r="E155" s="69">
        <v>0</v>
      </c>
      <c r="F155" s="227"/>
      <c r="G155" s="94"/>
    </row>
    <row r="156" spans="2:17" x14ac:dyDescent="0.25">
      <c r="C156"/>
    </row>
    <row r="159" spans="2:17" x14ac:dyDescent="0.25">
      <c r="B159" s="64" t="s">
        <v>55</v>
      </c>
    </row>
    <row r="162" spans="2:5" x14ac:dyDescent="0.25">
      <c r="B162" s="76" t="s">
        <v>33</v>
      </c>
      <c r="C162" s="76" t="s">
        <v>56</v>
      </c>
      <c r="D162" s="73" t="s">
        <v>49</v>
      </c>
      <c r="E162" s="73" t="s">
        <v>16</v>
      </c>
    </row>
    <row r="163" spans="2:5" ht="28.5" x14ac:dyDescent="0.25">
      <c r="B163" s="2" t="s">
        <v>57</v>
      </c>
      <c r="C163" s="7">
        <v>40</v>
      </c>
      <c r="D163" s="69">
        <f>+E137</f>
        <v>0</v>
      </c>
      <c r="E163" s="228">
        <f>+D163+D164</f>
        <v>25</v>
      </c>
    </row>
    <row r="164" spans="2:5" ht="42.75" x14ac:dyDescent="0.25">
      <c r="B164" s="2" t="s">
        <v>58</v>
      </c>
      <c r="C164" s="7">
        <v>60</v>
      </c>
      <c r="D164" s="69">
        <f>+F153</f>
        <v>25</v>
      </c>
      <c r="E164" s="229"/>
    </row>
  </sheetData>
  <sheetProtection algorithmName="SHA-512" hashValue="nl+ovJmKx34yL8kfQZZSlGcLDFiQPx1kcZ3DMSNmQdcyRoekGJOUaUlH0xxT3GjNcXqgp4XmkvJ/9Ih5JUgMlA==" saltValue="pFdN1ou78O22a6b9NsX4lQ==" spinCount="100000" sheet="1" objects="1" scenarios="1"/>
  <mergeCells count="61">
    <mergeCell ref="J91:L91"/>
    <mergeCell ref="P92:Q92"/>
    <mergeCell ref="P93:Q93"/>
    <mergeCell ref="P95:Q95"/>
    <mergeCell ref="P96:Q96"/>
    <mergeCell ref="P94:Q94"/>
    <mergeCell ref="M46:N46"/>
    <mergeCell ref="B60:B61"/>
    <mergeCell ref="C60:C61"/>
    <mergeCell ref="B4:P4"/>
    <mergeCell ref="B23:C23"/>
    <mergeCell ref="C6:N6"/>
    <mergeCell ref="C7:N7"/>
    <mergeCell ref="C8:N8"/>
    <mergeCell ref="C9:N9"/>
    <mergeCell ref="C10:N10"/>
    <mergeCell ref="B2:P2"/>
    <mergeCell ref="B116:P116"/>
    <mergeCell ref="B142:N142"/>
    <mergeCell ref="E137:E139"/>
    <mergeCell ref="B109:N109"/>
    <mergeCell ref="D112:E112"/>
    <mergeCell ref="D113:E113"/>
    <mergeCell ref="B119:N119"/>
    <mergeCell ref="P91:Q91"/>
    <mergeCell ref="B86:N86"/>
    <mergeCell ref="E41:E42"/>
    <mergeCell ref="O69:P69"/>
    <mergeCell ref="B66:N66"/>
    <mergeCell ref="C64:N64"/>
    <mergeCell ref="B15:C22"/>
    <mergeCell ref="D60:E60"/>
    <mergeCell ref="P147:Q147"/>
    <mergeCell ref="O70:P70"/>
    <mergeCell ref="B153:B155"/>
    <mergeCell ref="F153:F155"/>
    <mergeCell ref="E163:E164"/>
    <mergeCell ref="O76:P76"/>
    <mergeCell ref="O77:P77"/>
    <mergeCell ref="O78:P78"/>
    <mergeCell ref="O71:P71"/>
    <mergeCell ref="O72:P72"/>
    <mergeCell ref="O73:P73"/>
    <mergeCell ref="O74:P74"/>
    <mergeCell ref="O75:P75"/>
    <mergeCell ref="J144:L144"/>
    <mergeCell ref="P144:Q144"/>
    <mergeCell ref="P105:Q105"/>
    <mergeCell ref="O79:P79"/>
    <mergeCell ref="O80:P80"/>
    <mergeCell ref="P106:Q106"/>
    <mergeCell ref="P146:Q146"/>
    <mergeCell ref="P145:Q145"/>
    <mergeCell ref="P97:Q97"/>
    <mergeCell ref="P98:Q98"/>
    <mergeCell ref="P99:Q99"/>
    <mergeCell ref="P104:Q104"/>
    <mergeCell ref="P101:Q101"/>
    <mergeCell ref="P100:Q100"/>
    <mergeCell ref="P102:Q102"/>
    <mergeCell ref="P103:Q103"/>
  </mergeCells>
  <dataValidations count="2">
    <dataValidation type="decimal" allowBlank="1" showInputMessage="1" showErrorMessage="1" sqref="WVH983080 WLL983080 C65576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C131112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C196648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C262184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C327720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C393256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C458792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C524328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C589864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C655400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C720936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C786472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C852008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C917544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C983080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IV25:IV45 SR25:SR45 ACN25:ACN45 AMJ25:AMJ45 AWF25:AWF45 BGB25:BGB45 BPX25:BPX45 BZT25:BZT45 CJP25:CJP45 CTL25:CTL45 DDH25:DDH45 DND25:DND45 DWZ25:DWZ45 EGV25:EGV45 EQR25:EQR45 FAN25:FAN45 FKJ25:FKJ45 FUF25:FUF45 GEB25:GEB45 GNX25:GNX45 GXT25:GXT45 HHP25:HHP45 HRL25:HRL45 IBH25:IBH45 ILD25:ILD45 IUZ25:IUZ45 JEV25:JEV45 JOR25:JOR45 JYN25:JYN45 KIJ25:KIJ45 KSF25:KSF45 LCB25:LCB45 LLX25:LLX45 LVT25:LVT45 MFP25:MFP45 MPL25:MPL45 MZH25:MZH45 NJD25:NJD45 NSZ25:NSZ45 OCV25:OCV45 OMR25:OMR45 OWN25:OWN45 PGJ25:PGJ45 PQF25:PQF45 QAB25:QAB45 QJX25:QJX45 QTT25:QTT45 RDP25:RDP45 RNL25:RNL45 RXH25:RXH45 SHD25:SHD45 SQZ25:SQZ45 TAV25:TAV45 TKR25:TKR45 TUN25:TUN45 UEJ25:UEJ45 UOF25:UOF45 UYB25:UYB45 VHX25:VHX45 VRT25:VRT45 WBP25:WBP45 WLL25:WLL45 WVH25:WVH45">
      <formula1>0</formula1>
      <formula2>1</formula2>
    </dataValidation>
    <dataValidation type="list" allowBlank="1" showInputMessage="1" showErrorMessage="1" sqref="WVE983080 A65576 IS65576 SO65576 ACK65576 AMG65576 AWC65576 BFY65576 BPU65576 BZQ65576 CJM65576 CTI65576 DDE65576 DNA65576 DWW65576 EGS65576 EQO65576 FAK65576 FKG65576 FUC65576 GDY65576 GNU65576 GXQ65576 HHM65576 HRI65576 IBE65576 ILA65576 IUW65576 JES65576 JOO65576 JYK65576 KIG65576 KSC65576 LBY65576 LLU65576 LVQ65576 MFM65576 MPI65576 MZE65576 NJA65576 NSW65576 OCS65576 OMO65576 OWK65576 PGG65576 PQC65576 PZY65576 QJU65576 QTQ65576 RDM65576 RNI65576 RXE65576 SHA65576 SQW65576 TAS65576 TKO65576 TUK65576 UEG65576 UOC65576 UXY65576 VHU65576 VRQ65576 WBM65576 WLI65576 WVE65576 A131112 IS131112 SO131112 ACK131112 AMG131112 AWC131112 BFY131112 BPU131112 BZQ131112 CJM131112 CTI131112 DDE131112 DNA131112 DWW131112 EGS131112 EQO131112 FAK131112 FKG131112 FUC131112 GDY131112 GNU131112 GXQ131112 HHM131112 HRI131112 IBE131112 ILA131112 IUW131112 JES131112 JOO131112 JYK131112 KIG131112 KSC131112 LBY131112 LLU131112 LVQ131112 MFM131112 MPI131112 MZE131112 NJA131112 NSW131112 OCS131112 OMO131112 OWK131112 PGG131112 PQC131112 PZY131112 QJU131112 QTQ131112 RDM131112 RNI131112 RXE131112 SHA131112 SQW131112 TAS131112 TKO131112 TUK131112 UEG131112 UOC131112 UXY131112 VHU131112 VRQ131112 WBM131112 WLI131112 WVE131112 A196648 IS196648 SO196648 ACK196648 AMG196648 AWC196648 BFY196648 BPU196648 BZQ196648 CJM196648 CTI196648 DDE196648 DNA196648 DWW196648 EGS196648 EQO196648 FAK196648 FKG196648 FUC196648 GDY196648 GNU196648 GXQ196648 HHM196648 HRI196648 IBE196648 ILA196648 IUW196648 JES196648 JOO196648 JYK196648 KIG196648 KSC196648 LBY196648 LLU196648 LVQ196648 MFM196648 MPI196648 MZE196648 NJA196648 NSW196648 OCS196648 OMO196648 OWK196648 PGG196648 PQC196648 PZY196648 QJU196648 QTQ196648 RDM196648 RNI196648 RXE196648 SHA196648 SQW196648 TAS196648 TKO196648 TUK196648 UEG196648 UOC196648 UXY196648 VHU196648 VRQ196648 WBM196648 WLI196648 WVE196648 A262184 IS262184 SO262184 ACK262184 AMG262184 AWC262184 BFY262184 BPU262184 BZQ262184 CJM262184 CTI262184 DDE262184 DNA262184 DWW262184 EGS262184 EQO262184 FAK262184 FKG262184 FUC262184 GDY262184 GNU262184 GXQ262184 HHM262184 HRI262184 IBE262184 ILA262184 IUW262184 JES262184 JOO262184 JYK262184 KIG262184 KSC262184 LBY262184 LLU262184 LVQ262184 MFM262184 MPI262184 MZE262184 NJA262184 NSW262184 OCS262184 OMO262184 OWK262184 PGG262184 PQC262184 PZY262184 QJU262184 QTQ262184 RDM262184 RNI262184 RXE262184 SHA262184 SQW262184 TAS262184 TKO262184 TUK262184 UEG262184 UOC262184 UXY262184 VHU262184 VRQ262184 WBM262184 WLI262184 WVE262184 A327720 IS327720 SO327720 ACK327720 AMG327720 AWC327720 BFY327720 BPU327720 BZQ327720 CJM327720 CTI327720 DDE327720 DNA327720 DWW327720 EGS327720 EQO327720 FAK327720 FKG327720 FUC327720 GDY327720 GNU327720 GXQ327720 HHM327720 HRI327720 IBE327720 ILA327720 IUW327720 JES327720 JOO327720 JYK327720 KIG327720 KSC327720 LBY327720 LLU327720 LVQ327720 MFM327720 MPI327720 MZE327720 NJA327720 NSW327720 OCS327720 OMO327720 OWK327720 PGG327720 PQC327720 PZY327720 QJU327720 QTQ327720 RDM327720 RNI327720 RXE327720 SHA327720 SQW327720 TAS327720 TKO327720 TUK327720 UEG327720 UOC327720 UXY327720 VHU327720 VRQ327720 WBM327720 WLI327720 WVE327720 A393256 IS393256 SO393256 ACK393256 AMG393256 AWC393256 BFY393256 BPU393256 BZQ393256 CJM393256 CTI393256 DDE393256 DNA393256 DWW393256 EGS393256 EQO393256 FAK393256 FKG393256 FUC393256 GDY393256 GNU393256 GXQ393256 HHM393256 HRI393256 IBE393256 ILA393256 IUW393256 JES393256 JOO393256 JYK393256 KIG393256 KSC393256 LBY393256 LLU393256 LVQ393256 MFM393256 MPI393256 MZE393256 NJA393256 NSW393256 OCS393256 OMO393256 OWK393256 PGG393256 PQC393256 PZY393256 QJU393256 QTQ393256 RDM393256 RNI393256 RXE393256 SHA393256 SQW393256 TAS393256 TKO393256 TUK393256 UEG393256 UOC393256 UXY393256 VHU393256 VRQ393256 WBM393256 WLI393256 WVE393256 A458792 IS458792 SO458792 ACK458792 AMG458792 AWC458792 BFY458792 BPU458792 BZQ458792 CJM458792 CTI458792 DDE458792 DNA458792 DWW458792 EGS458792 EQO458792 FAK458792 FKG458792 FUC458792 GDY458792 GNU458792 GXQ458792 HHM458792 HRI458792 IBE458792 ILA458792 IUW458792 JES458792 JOO458792 JYK458792 KIG458792 KSC458792 LBY458792 LLU458792 LVQ458792 MFM458792 MPI458792 MZE458792 NJA458792 NSW458792 OCS458792 OMO458792 OWK458792 PGG458792 PQC458792 PZY458792 QJU458792 QTQ458792 RDM458792 RNI458792 RXE458792 SHA458792 SQW458792 TAS458792 TKO458792 TUK458792 UEG458792 UOC458792 UXY458792 VHU458792 VRQ458792 WBM458792 WLI458792 WVE458792 A524328 IS524328 SO524328 ACK524328 AMG524328 AWC524328 BFY524328 BPU524328 BZQ524328 CJM524328 CTI524328 DDE524328 DNA524328 DWW524328 EGS524328 EQO524328 FAK524328 FKG524328 FUC524328 GDY524328 GNU524328 GXQ524328 HHM524328 HRI524328 IBE524328 ILA524328 IUW524328 JES524328 JOO524328 JYK524328 KIG524328 KSC524328 LBY524328 LLU524328 LVQ524328 MFM524328 MPI524328 MZE524328 NJA524328 NSW524328 OCS524328 OMO524328 OWK524328 PGG524328 PQC524328 PZY524328 QJU524328 QTQ524328 RDM524328 RNI524328 RXE524328 SHA524328 SQW524328 TAS524328 TKO524328 TUK524328 UEG524328 UOC524328 UXY524328 VHU524328 VRQ524328 WBM524328 WLI524328 WVE524328 A589864 IS589864 SO589864 ACK589864 AMG589864 AWC589864 BFY589864 BPU589864 BZQ589864 CJM589864 CTI589864 DDE589864 DNA589864 DWW589864 EGS589864 EQO589864 FAK589864 FKG589864 FUC589864 GDY589864 GNU589864 GXQ589864 HHM589864 HRI589864 IBE589864 ILA589864 IUW589864 JES589864 JOO589864 JYK589864 KIG589864 KSC589864 LBY589864 LLU589864 LVQ589864 MFM589864 MPI589864 MZE589864 NJA589864 NSW589864 OCS589864 OMO589864 OWK589864 PGG589864 PQC589864 PZY589864 QJU589864 QTQ589864 RDM589864 RNI589864 RXE589864 SHA589864 SQW589864 TAS589864 TKO589864 TUK589864 UEG589864 UOC589864 UXY589864 VHU589864 VRQ589864 WBM589864 WLI589864 WVE589864 A655400 IS655400 SO655400 ACK655400 AMG655400 AWC655400 BFY655400 BPU655400 BZQ655400 CJM655400 CTI655400 DDE655400 DNA655400 DWW655400 EGS655400 EQO655400 FAK655400 FKG655400 FUC655400 GDY655400 GNU655400 GXQ655400 HHM655400 HRI655400 IBE655400 ILA655400 IUW655400 JES655400 JOO655400 JYK655400 KIG655400 KSC655400 LBY655400 LLU655400 LVQ655400 MFM655400 MPI655400 MZE655400 NJA655400 NSW655400 OCS655400 OMO655400 OWK655400 PGG655400 PQC655400 PZY655400 QJU655400 QTQ655400 RDM655400 RNI655400 RXE655400 SHA655400 SQW655400 TAS655400 TKO655400 TUK655400 UEG655400 UOC655400 UXY655400 VHU655400 VRQ655400 WBM655400 WLI655400 WVE655400 A720936 IS720936 SO720936 ACK720936 AMG720936 AWC720936 BFY720936 BPU720936 BZQ720936 CJM720936 CTI720936 DDE720936 DNA720936 DWW720936 EGS720936 EQO720936 FAK720936 FKG720936 FUC720936 GDY720936 GNU720936 GXQ720936 HHM720936 HRI720936 IBE720936 ILA720936 IUW720936 JES720936 JOO720936 JYK720936 KIG720936 KSC720936 LBY720936 LLU720936 LVQ720936 MFM720936 MPI720936 MZE720936 NJA720936 NSW720936 OCS720936 OMO720936 OWK720936 PGG720936 PQC720936 PZY720936 QJU720936 QTQ720936 RDM720936 RNI720936 RXE720936 SHA720936 SQW720936 TAS720936 TKO720936 TUK720936 UEG720936 UOC720936 UXY720936 VHU720936 VRQ720936 WBM720936 WLI720936 WVE720936 A786472 IS786472 SO786472 ACK786472 AMG786472 AWC786472 BFY786472 BPU786472 BZQ786472 CJM786472 CTI786472 DDE786472 DNA786472 DWW786472 EGS786472 EQO786472 FAK786472 FKG786472 FUC786472 GDY786472 GNU786472 GXQ786472 HHM786472 HRI786472 IBE786472 ILA786472 IUW786472 JES786472 JOO786472 JYK786472 KIG786472 KSC786472 LBY786472 LLU786472 LVQ786472 MFM786472 MPI786472 MZE786472 NJA786472 NSW786472 OCS786472 OMO786472 OWK786472 PGG786472 PQC786472 PZY786472 QJU786472 QTQ786472 RDM786472 RNI786472 RXE786472 SHA786472 SQW786472 TAS786472 TKO786472 TUK786472 UEG786472 UOC786472 UXY786472 VHU786472 VRQ786472 WBM786472 WLI786472 WVE786472 A852008 IS852008 SO852008 ACK852008 AMG852008 AWC852008 BFY852008 BPU852008 BZQ852008 CJM852008 CTI852008 DDE852008 DNA852008 DWW852008 EGS852008 EQO852008 FAK852008 FKG852008 FUC852008 GDY852008 GNU852008 GXQ852008 HHM852008 HRI852008 IBE852008 ILA852008 IUW852008 JES852008 JOO852008 JYK852008 KIG852008 KSC852008 LBY852008 LLU852008 LVQ852008 MFM852008 MPI852008 MZE852008 NJA852008 NSW852008 OCS852008 OMO852008 OWK852008 PGG852008 PQC852008 PZY852008 QJU852008 QTQ852008 RDM852008 RNI852008 RXE852008 SHA852008 SQW852008 TAS852008 TKO852008 TUK852008 UEG852008 UOC852008 UXY852008 VHU852008 VRQ852008 WBM852008 WLI852008 WVE852008 A917544 IS917544 SO917544 ACK917544 AMG917544 AWC917544 BFY917544 BPU917544 BZQ917544 CJM917544 CTI917544 DDE917544 DNA917544 DWW917544 EGS917544 EQO917544 FAK917544 FKG917544 FUC917544 GDY917544 GNU917544 GXQ917544 HHM917544 HRI917544 IBE917544 ILA917544 IUW917544 JES917544 JOO917544 JYK917544 KIG917544 KSC917544 LBY917544 LLU917544 LVQ917544 MFM917544 MPI917544 MZE917544 NJA917544 NSW917544 OCS917544 OMO917544 OWK917544 PGG917544 PQC917544 PZY917544 QJU917544 QTQ917544 RDM917544 RNI917544 RXE917544 SHA917544 SQW917544 TAS917544 TKO917544 TUK917544 UEG917544 UOC917544 UXY917544 VHU917544 VRQ917544 WBM917544 WLI917544 WVE917544 A983080 IS983080 SO983080 ACK983080 AMG983080 AWC983080 BFY983080 BPU983080 BZQ983080 CJM983080 CTI983080 DDE983080 DNA983080 DWW983080 EGS983080 EQO983080 FAK983080 FKG983080 FUC983080 GDY983080 GNU983080 GXQ983080 HHM983080 HRI983080 IBE983080 ILA983080 IUW983080 JES983080 JOO983080 JYK983080 KIG983080 KSC983080 LBY983080 LLU983080 LVQ983080 MFM983080 MPI983080 MZE983080 NJA983080 NSW983080 OCS983080 OMO983080 OWK983080 PGG983080 PQC983080 PZY983080 QJU983080 QTQ983080 RDM983080 RNI983080 RXE983080 SHA983080 SQW983080 TAS983080 TKO983080 TUK983080 UEG983080 UOC983080 UXY983080 VHU983080 VRQ983080 WBM983080 WLI983080 A25:A45 IS25:IS45 SO25:SO45 ACK25:ACK45 AMG25:AMG45 AWC25:AWC45 BFY25:BFY45 BPU25:BPU45 BZQ25:BZQ45 CJM25:CJM45 CTI25:CTI45 DDE25:DDE45 DNA25:DNA45 DWW25:DWW45 EGS25:EGS45 EQO25:EQO45 FAK25:FAK45 FKG25:FKG45 FUC25:FUC45 GDY25:GDY45 GNU25:GNU45 GXQ25:GXQ45 HHM25:HHM45 HRI25:HRI45 IBE25:IBE45 ILA25:ILA45 IUW25:IUW45 JES25:JES45 JOO25:JOO45 JYK25:JYK45 KIG25:KIG45 KSC25:KSC45 LBY25:LBY45 LLU25:LLU45 LVQ25:LVQ45 MFM25:MFM45 MPI25:MPI45 MZE25:MZE45 NJA25:NJA45 NSW25:NSW45 OCS25:OCS45 OMO25:OMO45 OWK25:OWK45 PGG25:PGG45 PQC25:PQC45 PZY25:PZY45 QJU25:QJU45 QTQ25:QTQ45 RDM25:RDM45 RNI25:RNI45 RXE25:RXE45 SHA25:SHA45 SQW25:SQW45 TAS25:TAS45 TKO25:TKO45 TUK25:TUK45 UEG25:UEG45 UOC25:UOC45 UXY25:UXY45 VHU25:VHU45 VRQ25:VRQ45 WBM25:WBM45 WLI25:WLI45 WVE25:WVE45">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53" customWidth="1"/>
    <col min="2" max="2" width="55.5703125" style="153" customWidth="1"/>
    <col min="3" max="3" width="41.28515625" style="153" customWidth="1"/>
    <col min="4" max="4" width="29.42578125" style="153" customWidth="1"/>
    <col min="5" max="5" width="29.140625" style="153" customWidth="1"/>
    <col min="6" max="16384" width="11.42578125" style="103"/>
  </cols>
  <sheetData>
    <row r="1" spans="1:5" x14ac:dyDescent="0.25">
      <c r="A1" s="264" t="s">
        <v>93</v>
      </c>
      <c r="B1" s="265"/>
      <c r="C1" s="265"/>
      <c r="D1" s="265"/>
      <c r="E1" s="126"/>
    </row>
    <row r="2" spans="1:5" ht="27.75" customHeight="1" x14ac:dyDescent="0.25">
      <c r="A2" s="127"/>
      <c r="B2" s="266" t="s">
        <v>76</v>
      </c>
      <c r="C2" s="266"/>
      <c r="D2" s="266"/>
      <c r="E2" s="128"/>
    </row>
    <row r="3" spans="1:5" ht="21" customHeight="1" x14ac:dyDescent="0.25">
      <c r="A3" s="129"/>
      <c r="B3" s="266" t="s">
        <v>150</v>
      </c>
      <c r="C3" s="266"/>
      <c r="D3" s="266"/>
      <c r="E3" s="130"/>
    </row>
    <row r="4" spans="1:5" thickBot="1" x14ac:dyDescent="0.3">
      <c r="A4" s="131"/>
      <c r="B4" s="132"/>
      <c r="C4" s="132"/>
      <c r="D4" s="132"/>
      <c r="E4" s="133"/>
    </row>
    <row r="5" spans="1:5" ht="26.25" customHeight="1" thickBot="1" x14ac:dyDescent="0.3">
      <c r="A5" s="131"/>
      <c r="B5" s="134" t="s">
        <v>77</v>
      </c>
      <c r="C5" s="267"/>
      <c r="D5" s="268"/>
      <c r="E5" s="133"/>
    </row>
    <row r="6" spans="1:5" ht="27.75" customHeight="1" thickBot="1" x14ac:dyDescent="0.3">
      <c r="A6" s="131"/>
      <c r="B6" s="159" t="s">
        <v>78</v>
      </c>
      <c r="C6" s="269"/>
      <c r="D6" s="270"/>
      <c r="E6" s="133"/>
    </row>
    <row r="7" spans="1:5" ht="29.25" customHeight="1" thickBot="1" x14ac:dyDescent="0.3">
      <c r="A7" s="131"/>
      <c r="B7" s="159" t="s">
        <v>151</v>
      </c>
      <c r="C7" s="273" t="s">
        <v>152</v>
      </c>
      <c r="D7" s="274"/>
      <c r="E7" s="133"/>
    </row>
    <row r="8" spans="1:5" ht="16.5" thickBot="1" x14ac:dyDescent="0.3">
      <c r="A8" s="131"/>
      <c r="B8" s="160" t="s">
        <v>153</v>
      </c>
      <c r="C8" s="271"/>
      <c r="D8" s="272"/>
      <c r="E8" s="133"/>
    </row>
    <row r="9" spans="1:5" ht="23.25" customHeight="1" thickBot="1" x14ac:dyDescent="0.3">
      <c r="A9" s="131"/>
      <c r="B9" s="160" t="s">
        <v>153</v>
      </c>
      <c r="C9" s="271"/>
      <c r="D9" s="272"/>
      <c r="E9" s="133"/>
    </row>
    <row r="10" spans="1:5" ht="26.25" customHeight="1" thickBot="1" x14ac:dyDescent="0.3">
      <c r="A10" s="131"/>
      <c r="B10" s="160" t="s">
        <v>153</v>
      </c>
      <c r="C10" s="271"/>
      <c r="D10" s="272"/>
      <c r="E10" s="133"/>
    </row>
    <row r="11" spans="1:5" ht="21.75" customHeight="1" thickBot="1" x14ac:dyDescent="0.3">
      <c r="A11" s="131"/>
      <c r="B11" s="160" t="s">
        <v>153</v>
      </c>
      <c r="C11" s="271"/>
      <c r="D11" s="272"/>
      <c r="E11" s="133"/>
    </row>
    <row r="12" spans="1:5" ht="32.25" thickBot="1" x14ac:dyDescent="0.3">
      <c r="A12" s="131"/>
      <c r="B12" s="161" t="s">
        <v>154</v>
      </c>
      <c r="C12" s="271">
        <f>SUM(C8:D11)</f>
        <v>0</v>
      </c>
      <c r="D12" s="272"/>
      <c r="E12" s="133"/>
    </row>
    <row r="13" spans="1:5" ht="26.25" customHeight="1" thickBot="1" x14ac:dyDescent="0.3">
      <c r="A13" s="131"/>
      <c r="B13" s="161" t="s">
        <v>155</v>
      </c>
      <c r="C13" s="271">
        <f>+C12/616000</f>
        <v>0</v>
      </c>
      <c r="D13" s="272"/>
      <c r="E13" s="133"/>
    </row>
    <row r="14" spans="1:5" ht="24.75" customHeight="1" x14ac:dyDescent="0.25">
      <c r="A14" s="131"/>
      <c r="B14" s="132"/>
      <c r="C14" s="136"/>
      <c r="D14" s="137"/>
      <c r="E14" s="133"/>
    </row>
    <row r="15" spans="1:5" ht="28.5" customHeight="1" thickBot="1" x14ac:dyDescent="0.3">
      <c r="A15" s="131"/>
      <c r="B15" s="132" t="s">
        <v>156</v>
      </c>
      <c r="C15" s="136"/>
      <c r="D15" s="137"/>
      <c r="E15" s="133"/>
    </row>
    <row r="16" spans="1:5" ht="27" customHeight="1" x14ac:dyDescent="0.25">
      <c r="A16" s="131"/>
      <c r="B16" s="138" t="s">
        <v>79</v>
      </c>
      <c r="C16" s="139"/>
      <c r="D16" s="140"/>
      <c r="E16" s="133"/>
    </row>
    <row r="17" spans="1:6" ht="28.5" customHeight="1" x14ac:dyDescent="0.25">
      <c r="A17" s="131"/>
      <c r="B17" s="131" t="s">
        <v>80</v>
      </c>
      <c r="C17" s="141"/>
      <c r="D17" s="133"/>
      <c r="E17" s="133"/>
    </row>
    <row r="18" spans="1:6" ht="15" x14ac:dyDescent="0.25">
      <c r="A18" s="131"/>
      <c r="B18" s="131" t="s">
        <v>81</v>
      </c>
      <c r="C18" s="141"/>
      <c r="D18" s="133"/>
      <c r="E18" s="133"/>
    </row>
    <row r="19" spans="1:6" ht="27" customHeight="1" thickBot="1" x14ac:dyDescent="0.3">
      <c r="A19" s="131"/>
      <c r="B19" s="142" t="s">
        <v>82</v>
      </c>
      <c r="C19" s="143"/>
      <c r="D19" s="144"/>
      <c r="E19" s="133"/>
    </row>
    <row r="20" spans="1:6" ht="27" customHeight="1" thickBot="1" x14ac:dyDescent="0.3">
      <c r="A20" s="131"/>
      <c r="B20" s="255" t="s">
        <v>83</v>
      </c>
      <c r="C20" s="256"/>
      <c r="D20" s="257"/>
      <c r="E20" s="133"/>
    </row>
    <row r="21" spans="1:6" ht="16.5" thickBot="1" x14ac:dyDescent="0.3">
      <c r="A21" s="131"/>
      <c r="B21" s="255" t="s">
        <v>84</v>
      </c>
      <c r="C21" s="256"/>
      <c r="D21" s="257"/>
      <c r="E21" s="133"/>
    </row>
    <row r="22" spans="1:6" x14ac:dyDescent="0.25">
      <c r="A22" s="131"/>
      <c r="B22" s="145" t="s">
        <v>157</v>
      </c>
      <c r="C22" s="146"/>
      <c r="D22" s="137" t="s">
        <v>85</v>
      </c>
      <c r="E22" s="133"/>
    </row>
    <row r="23" spans="1:6" ht="16.5" thickBot="1" x14ac:dyDescent="0.3">
      <c r="A23" s="131"/>
      <c r="B23" s="135" t="s">
        <v>86</v>
      </c>
      <c r="C23" s="147"/>
      <c r="D23" s="148" t="s">
        <v>85</v>
      </c>
      <c r="E23" s="133"/>
    </row>
    <row r="24" spans="1:6" ht="16.5" thickBot="1" x14ac:dyDescent="0.3">
      <c r="A24" s="131"/>
      <c r="B24" s="149"/>
      <c r="C24" s="150"/>
      <c r="D24" s="132"/>
      <c r="E24" s="151"/>
    </row>
    <row r="25" spans="1:6" x14ac:dyDescent="0.25">
      <c r="A25" s="258"/>
      <c r="B25" s="259" t="s">
        <v>87</v>
      </c>
      <c r="C25" s="261" t="s">
        <v>88</v>
      </c>
      <c r="D25" s="262"/>
      <c r="E25" s="263"/>
      <c r="F25" s="252"/>
    </row>
    <row r="26" spans="1:6" ht="16.5" thickBot="1" x14ac:dyDescent="0.3">
      <c r="A26" s="258"/>
      <c r="B26" s="260"/>
      <c r="C26" s="253" t="s">
        <v>89</v>
      </c>
      <c r="D26" s="254"/>
      <c r="E26" s="263"/>
      <c r="F26" s="252"/>
    </row>
    <row r="27" spans="1:6" thickBot="1" x14ac:dyDescent="0.3">
      <c r="A27" s="142"/>
      <c r="B27" s="152"/>
      <c r="C27" s="152"/>
      <c r="D27" s="152"/>
      <c r="E27" s="144"/>
      <c r="F27" s="125"/>
    </row>
    <row r="28" spans="1:6" x14ac:dyDescent="0.25">
      <c r="B28" s="154" t="s">
        <v>158</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Marlene Hernandez</cp:lastModifiedBy>
  <dcterms:created xsi:type="dcterms:W3CDTF">2014-10-22T15:49:24Z</dcterms:created>
  <dcterms:modified xsi:type="dcterms:W3CDTF">2014-12-11T23:28:24Z</dcterms:modified>
</cp:coreProperties>
</file>